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L:\学校給食センター\愛知県学校給食会関係（主食[物資]供給申請書、他）\学校給食用主食（物資）供給申請書\R8年度学校給食用主食供給申請書\R71128回答（基本物資・人員明細）\"/>
    </mc:Choice>
  </mc:AlternateContent>
  <xr:revisionPtr revIDLastSave="0" documentId="13_ncr:1_{CFE81D9C-37EA-4AA4-AF81-E7D198B1DC0F}" xr6:coauthVersionLast="47" xr6:coauthVersionMax="47" xr10:uidLastSave="{00000000-0000-0000-0000-000000000000}"/>
  <bookViews>
    <workbookView xWindow="-108" yWindow="-108" windowWidth="23256" windowHeight="12456" tabRatio="783" xr2:uid="{00000000-000D-0000-FFFF-FFFF00000000}"/>
  </bookViews>
  <sheets>
    <sheet name="小学校" sheetId="1" r:id="rId1"/>
    <sheet name="中学校" sheetId="6" r:id="rId2"/>
    <sheet name="高校" sheetId="7" r:id="rId3"/>
    <sheet name="特別支援学校" sheetId="8" r:id="rId4"/>
  </sheets>
  <definedNames>
    <definedName name="_xlnm.Print_Area" localSheetId="2">高校!$A$1:$T$59</definedName>
    <definedName name="_xlnm.Print_Area" localSheetId="0">小学校!$A$1:$V$59</definedName>
    <definedName name="_xlnm.Print_Area" localSheetId="1">中学校!$A$1:$V$59</definedName>
    <definedName name="_xlnm.Print_Area" localSheetId="3">特別支援学校!$A$1:$W$60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1" l="1"/>
  <c r="I57" i="1" l="1"/>
  <c r="S43" i="7" l="1"/>
  <c r="S44" i="7"/>
  <c r="S45" i="7"/>
  <c r="S46" i="7"/>
  <c r="S47" i="7"/>
  <c r="S48" i="7"/>
  <c r="S49" i="7"/>
  <c r="S50" i="7"/>
  <c r="P18" i="8" l="1"/>
  <c r="K37" i="8"/>
  <c r="O37" i="8"/>
  <c r="S37" i="8"/>
  <c r="S42" i="8"/>
  <c r="P42" i="8"/>
  <c r="L42" i="8"/>
  <c r="S58" i="8"/>
  <c r="O58" i="8"/>
  <c r="K58" i="8"/>
  <c r="P57" i="7"/>
  <c r="M57" i="7"/>
  <c r="I57" i="7"/>
  <c r="R41" i="7"/>
  <c r="I41" i="7"/>
  <c r="L41" i="7"/>
  <c r="M36" i="7"/>
  <c r="H36" i="7"/>
  <c r="S57" i="6"/>
  <c r="P57" i="6"/>
  <c r="J57" i="6"/>
  <c r="K41" i="6"/>
  <c r="N41" i="6"/>
  <c r="R41" i="6"/>
  <c r="P36" i="6"/>
  <c r="K36" i="6"/>
  <c r="O17" i="6"/>
  <c r="T36" i="1"/>
  <c r="O36" i="1"/>
  <c r="J36" i="1"/>
  <c r="N41" i="1"/>
  <c r="Q41" i="1"/>
  <c r="K41" i="1"/>
  <c r="Q57" i="1"/>
  <c r="K57" i="1"/>
  <c r="O17" i="1"/>
  <c r="S59" i="8" l="1"/>
  <c r="T41" i="1"/>
  <c r="S41" i="1"/>
  <c r="R41" i="1"/>
  <c r="P41" i="1"/>
  <c r="O41" i="1"/>
  <c r="M41" i="1"/>
  <c r="L41" i="1"/>
  <c r="J41" i="1"/>
  <c r="I41" i="1"/>
  <c r="J42" i="8"/>
  <c r="S36" i="1"/>
  <c r="R36" i="1"/>
  <c r="Q36" i="1"/>
  <c r="Q58" i="1" s="1"/>
  <c r="P36" i="1"/>
  <c r="N36" i="1"/>
  <c r="M36" i="1"/>
  <c r="L36" i="1"/>
  <c r="K36" i="1"/>
  <c r="K58" i="1" s="1"/>
  <c r="L41" i="6"/>
  <c r="N36" i="6"/>
  <c r="I36" i="6"/>
  <c r="T41" i="6"/>
  <c r="S41" i="6"/>
  <c r="Q41" i="6"/>
  <c r="P41" i="6"/>
  <c r="P58" i="6" s="1"/>
  <c r="O41" i="6"/>
  <c r="M41" i="6"/>
  <c r="J41" i="6"/>
  <c r="I41" i="6"/>
  <c r="T36" i="6"/>
  <c r="S36" i="6"/>
  <c r="S58" i="6" s="1"/>
  <c r="R36" i="6"/>
  <c r="Q36" i="6"/>
  <c r="O36" i="6"/>
  <c r="M36" i="6"/>
  <c r="L36" i="6"/>
  <c r="J36" i="6"/>
  <c r="G57" i="7"/>
  <c r="U58" i="8"/>
  <c r="Q41" i="7"/>
  <c r="P41" i="7"/>
  <c r="O41" i="7"/>
  <c r="N41" i="7"/>
  <c r="M41" i="7"/>
  <c r="M58" i="7" s="1"/>
  <c r="K41" i="7"/>
  <c r="J41" i="7"/>
  <c r="H41" i="7"/>
  <c r="G41" i="7"/>
  <c r="R36" i="7"/>
  <c r="Q36" i="7"/>
  <c r="P36" i="7"/>
  <c r="O36" i="7"/>
  <c r="N36" i="7"/>
  <c r="L36" i="7"/>
  <c r="K36" i="7"/>
  <c r="J36" i="7"/>
  <c r="I36" i="7"/>
  <c r="I58" i="7" s="1"/>
  <c r="G36" i="7"/>
  <c r="V41" i="8"/>
  <c r="U42" i="8"/>
  <c r="U37" i="8"/>
  <c r="T37" i="8"/>
  <c r="R37" i="8"/>
  <c r="Q37" i="8"/>
  <c r="P37" i="8"/>
  <c r="N37" i="8"/>
  <c r="M37" i="8"/>
  <c r="L37" i="8"/>
  <c r="J37" i="8"/>
  <c r="K42" i="8"/>
  <c r="K59" i="8" s="1"/>
  <c r="M42" i="8"/>
  <c r="N42" i="8"/>
  <c r="O42" i="8"/>
  <c r="O59" i="8" s="1"/>
  <c r="Q42" i="8"/>
  <c r="R42" i="8"/>
  <c r="T42" i="8"/>
  <c r="V36" i="8"/>
  <c r="V37" i="8" l="1"/>
  <c r="P58" i="7"/>
  <c r="V42" i="8"/>
  <c r="U59" i="8"/>
  <c r="S41" i="7"/>
  <c r="S36" i="7"/>
  <c r="G58" i="7"/>
  <c r="J58" i="6"/>
  <c r="U41" i="6"/>
  <c r="U36" i="6"/>
  <c r="I58" i="1"/>
  <c r="U41" i="1"/>
  <c r="U36" i="1"/>
  <c r="S35" i="7"/>
  <c r="U50" i="1"/>
  <c r="S40" i="7" l="1"/>
  <c r="U50" i="6" l="1"/>
  <c r="V49" i="8"/>
  <c r="V50" i="8"/>
  <c r="V51" i="8"/>
  <c r="N57" i="1"/>
  <c r="N58" i="1" s="1"/>
  <c r="P58" i="8"/>
  <c r="P59" i="8" s="1"/>
  <c r="U34" i="1" l="1"/>
  <c r="U34" i="6"/>
  <c r="S34" i="7"/>
  <c r="V35" i="8"/>
  <c r="S33" i="7" l="1"/>
  <c r="U33" i="6"/>
  <c r="U33" i="1"/>
  <c r="V34" i="8"/>
  <c r="L58" i="8" l="1"/>
  <c r="L59" i="8" s="1"/>
  <c r="M58" i="8"/>
  <c r="M59" i="8" s="1"/>
  <c r="N58" i="8"/>
  <c r="N59" i="8" s="1"/>
  <c r="Q58" i="8"/>
  <c r="Q59" i="8" s="1"/>
  <c r="R58" i="8"/>
  <c r="R59" i="8" s="1"/>
  <c r="T58" i="8"/>
  <c r="T59" i="8" s="1"/>
  <c r="J58" i="8"/>
  <c r="J59" i="8" s="1"/>
  <c r="H57" i="7"/>
  <c r="H58" i="7" s="1"/>
  <c r="J57" i="7"/>
  <c r="J58" i="7" s="1"/>
  <c r="K57" i="7"/>
  <c r="K58" i="7" s="1"/>
  <c r="L57" i="7"/>
  <c r="L58" i="7" s="1"/>
  <c r="N57" i="7"/>
  <c r="N58" i="7" s="1"/>
  <c r="O57" i="7"/>
  <c r="O58" i="7" s="1"/>
  <c r="Q57" i="7"/>
  <c r="Q58" i="7" s="1"/>
  <c r="R57" i="7"/>
  <c r="R58" i="7" s="1"/>
  <c r="T57" i="6"/>
  <c r="T58" i="6" s="1"/>
  <c r="R57" i="6"/>
  <c r="R58" i="6" s="1"/>
  <c r="Q57" i="6"/>
  <c r="Q58" i="6" s="1"/>
  <c r="O57" i="6"/>
  <c r="O58" i="6" s="1"/>
  <c r="N57" i="6"/>
  <c r="N58" i="6" s="1"/>
  <c r="M57" i="6"/>
  <c r="M58" i="6" s="1"/>
  <c r="L57" i="6"/>
  <c r="L58" i="6" s="1"/>
  <c r="K57" i="6"/>
  <c r="K58" i="6" s="1"/>
  <c r="I57" i="6"/>
  <c r="I58" i="6" s="1"/>
  <c r="U56" i="6"/>
  <c r="U55" i="6"/>
  <c r="U54" i="6"/>
  <c r="U53" i="6"/>
  <c r="U52" i="6"/>
  <c r="U51" i="6"/>
  <c r="U49" i="6"/>
  <c r="U48" i="6"/>
  <c r="U47" i="6"/>
  <c r="U46" i="6"/>
  <c r="U45" i="6"/>
  <c r="U44" i="6"/>
  <c r="U43" i="6"/>
  <c r="U49" i="1"/>
  <c r="J57" i="1"/>
  <c r="J58" i="1" s="1"/>
  <c r="L57" i="1"/>
  <c r="L58" i="1" s="1"/>
  <c r="M57" i="1"/>
  <c r="M58" i="1" s="1"/>
  <c r="O57" i="1"/>
  <c r="O58" i="1" s="1"/>
  <c r="P57" i="1"/>
  <c r="P58" i="1" s="1"/>
  <c r="R57" i="1"/>
  <c r="R58" i="1" s="1"/>
  <c r="S57" i="1"/>
  <c r="S58" i="1" s="1"/>
  <c r="T57" i="1"/>
  <c r="T58" i="1" s="1"/>
  <c r="U57" i="6" l="1"/>
  <c r="U58" i="6" s="1"/>
  <c r="U40" i="6"/>
  <c r="U39" i="6"/>
  <c r="U38" i="6"/>
  <c r="U37" i="6"/>
  <c r="U35" i="6"/>
  <c r="U32" i="6"/>
  <c r="U31" i="6"/>
  <c r="U30" i="6"/>
  <c r="U29" i="6"/>
  <c r="U28" i="6"/>
  <c r="U27" i="6"/>
  <c r="U26" i="6"/>
  <c r="U25" i="6"/>
  <c r="U24" i="6"/>
  <c r="U23" i="6"/>
  <c r="U22" i="6"/>
  <c r="U21" i="6"/>
  <c r="U59" i="6" l="1"/>
  <c r="V22" i="8" l="1"/>
  <c r="V57" i="8"/>
  <c r="V56" i="8"/>
  <c r="V55" i="8"/>
  <c r="V54" i="8"/>
  <c r="V53" i="8"/>
  <c r="V52" i="8"/>
  <c r="V48" i="8"/>
  <c r="V47" i="8"/>
  <c r="V46" i="8"/>
  <c r="V45" i="8"/>
  <c r="V44" i="8"/>
  <c r="V40" i="8"/>
  <c r="V39" i="8"/>
  <c r="V38" i="8"/>
  <c r="V33" i="8"/>
  <c r="V32" i="8"/>
  <c r="V31" i="8"/>
  <c r="V30" i="8"/>
  <c r="V29" i="8"/>
  <c r="V28" i="8"/>
  <c r="V27" i="8"/>
  <c r="V26" i="8"/>
  <c r="V25" i="8"/>
  <c r="V24" i="8"/>
  <c r="V23" i="8"/>
  <c r="S56" i="7"/>
  <c r="S55" i="7"/>
  <c r="S54" i="7"/>
  <c r="S53" i="7"/>
  <c r="S52" i="7"/>
  <c r="S51" i="7"/>
  <c r="S39" i="7"/>
  <c r="S38" i="7"/>
  <c r="S37" i="7"/>
  <c r="S32" i="7"/>
  <c r="S31" i="7"/>
  <c r="S30" i="7"/>
  <c r="S29" i="7"/>
  <c r="S28" i="7"/>
  <c r="S27" i="7"/>
  <c r="S26" i="7"/>
  <c r="S25" i="7"/>
  <c r="S24" i="7"/>
  <c r="S23" i="7"/>
  <c r="S22" i="7"/>
  <c r="S21" i="7"/>
  <c r="U44" i="1"/>
  <c r="U45" i="1"/>
  <c r="U46" i="1"/>
  <c r="U47" i="1"/>
  <c r="U48" i="1"/>
  <c r="U22" i="1"/>
  <c r="U23" i="1"/>
  <c r="U24" i="1"/>
  <c r="U25" i="1"/>
  <c r="U26" i="1"/>
  <c r="U27" i="1"/>
  <c r="U28" i="1"/>
  <c r="U29" i="1"/>
  <c r="U30" i="1"/>
  <c r="U31" i="1"/>
  <c r="U32" i="1"/>
  <c r="U35" i="1"/>
  <c r="U37" i="1"/>
  <c r="U38" i="1"/>
  <c r="U39" i="1"/>
  <c r="U40" i="1"/>
  <c r="U53" i="1"/>
  <c r="U54" i="1"/>
  <c r="U51" i="1"/>
  <c r="U52" i="1"/>
  <c r="U55" i="1"/>
  <c r="U56" i="1"/>
  <c r="U43" i="1"/>
  <c r="U21" i="1"/>
  <c r="S57" i="7" l="1"/>
  <c r="S58" i="7" s="1"/>
  <c r="U57" i="1"/>
  <c r="U58" i="1" s="1"/>
  <c r="U59" i="1" s="1"/>
  <c r="V58" i="8"/>
  <c r="V59" i="8" s="1"/>
  <c r="V60" i="8" s="1"/>
  <c r="S59" i="7" l="1"/>
</calcChain>
</file>

<file path=xl/sharedStrings.xml><?xml version="1.0" encoding="utf-8"?>
<sst xmlns="http://schemas.openxmlformats.org/spreadsheetml/2006/main" count="638" uniqueCount="101">
  <si>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</si>
  <si>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</si>
  <si>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</si>
  <si>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</si>
  <si>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</si>
  <si>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</si>
  <si>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</si>
  <si>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</si>
  <si>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</si>
  <si>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</si>
  <si>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</si>
  <si>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</si>
  <si>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</si>
  <si>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</si>
  <si>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</si>
  <si>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</si>
  <si>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</si>
  <si>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</si>
  <si>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</si>
  <si>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</si>
  <si>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</si>
  <si>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</si>
  <si>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</si>
  <si>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</si>
  <si>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</si>
  <si>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</si>
  <si>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</si>
  <si>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</si>
  <si>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</si>
  <si>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</si>
  <si>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</si>
  <si>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</si>
  <si>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</si>
  <si>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</si>
  <si>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申請者</t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</si>
  <si>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</si>
  <si>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</si>
  <si>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</si>
  <si>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</si>
  <si>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</si>
  <si>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</si>
  <si>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</si>
  <si>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あいちの米粉パン50</t>
    <rPh sb="4" eb="6">
      <t>コメコ</t>
    </rPh>
    <phoneticPr fontId="5"/>
  </si>
  <si>
    <t>低学年</t>
    <rPh sb="0" eb="3">
      <t>テイガクネン</t>
    </rPh>
    <phoneticPr fontId="5"/>
  </si>
  <si>
    <t>中学年</t>
    <rPh sb="0" eb="3">
      <t>チュウガクネン</t>
    </rPh>
    <phoneticPr fontId="5"/>
  </si>
  <si>
    <t>高学年</t>
    <rPh sb="0" eb="3">
      <t>コウガクネン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</si>
  <si>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</si>
  <si>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</si>
  <si>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</si>
  <si>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</si>
  <si>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</si>
  <si>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</si>
  <si>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</si>
  <si>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</si>
  <si>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</si>
  <si>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</si>
  <si>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>わかめごはん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</si>
  <si>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</si>
  <si>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</si>
  <si>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高等部</t>
    <rPh sb="0" eb="3">
      <t>コウトウブ</t>
    </rPh>
    <phoneticPr fontId="5"/>
  </si>
  <si>
    <t>規格</t>
    <rPh sb="0" eb="2">
      <t>キカク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</si>
  <si>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</si>
  <si>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人　　員</t>
    <rPh sb="0" eb="1">
      <t>ヒト</t>
    </rPh>
    <rPh sb="3" eb="4">
      <t>イン</t>
    </rPh>
    <phoneticPr fontId="5"/>
  </si>
  <si>
    <t>五穀ごはん</t>
    <rPh sb="0" eb="2">
      <t>ゴコク</t>
    </rPh>
    <phoneticPr fontId="5"/>
  </si>
  <si>
    <t>1　年</t>
    <rPh sb="2" eb="3">
      <t>ネン</t>
    </rPh>
    <phoneticPr fontId="5"/>
  </si>
  <si>
    <t>2　年</t>
    <rPh sb="2" eb="3">
      <t>ネン</t>
    </rPh>
    <phoneticPr fontId="5"/>
  </si>
  <si>
    <t>3　年</t>
    <rPh sb="2" eb="3">
      <t>ネン</t>
    </rPh>
    <phoneticPr fontId="5"/>
  </si>
  <si>
    <t>回</t>
    <rPh sb="0" eb="1">
      <t>カイ</t>
    </rPh>
    <phoneticPr fontId="5"/>
  </si>
  <si>
    <t>サンドイッチバンズパン</t>
    <phoneticPr fontId="5"/>
  </si>
  <si>
    <t>米飯回数</t>
    <rPh sb="0" eb="2">
      <t>ベイハン</t>
    </rPh>
    <rPh sb="2" eb="4">
      <t>カイスウ</t>
    </rPh>
    <phoneticPr fontId="5"/>
  </si>
  <si>
    <t>回</t>
    <rPh sb="0" eb="1">
      <t>カイ</t>
    </rPh>
    <phoneticPr fontId="5"/>
  </si>
  <si>
    <t>回</t>
    <phoneticPr fontId="5"/>
  </si>
  <si>
    <t>回</t>
    <phoneticPr fontId="5"/>
  </si>
  <si>
    <t>ロ－ルパン</t>
    <phoneticPr fontId="5"/>
  </si>
  <si>
    <t>くろロ－ルパン</t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</si>
  <si>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</si>
  <si>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</si>
  <si>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合　計</t>
    <rPh sb="0" eb="1">
      <t>ア</t>
    </rPh>
    <rPh sb="2" eb="3">
      <t>ケイ</t>
    </rPh>
    <phoneticPr fontId="5"/>
  </si>
  <si>
    <t>炊飯給食回数小計</t>
    <rPh sb="0" eb="2">
      <t>スイハン</t>
    </rPh>
    <phoneticPr fontId="5"/>
  </si>
  <si>
    <t>パン給食回数小計</t>
    <phoneticPr fontId="5"/>
  </si>
  <si>
    <t>めん給食回数小計</t>
    <phoneticPr fontId="5"/>
  </si>
  <si>
    <t>1　年</t>
    <phoneticPr fontId="5"/>
  </si>
  <si>
    <t>2　年</t>
    <phoneticPr fontId="5"/>
  </si>
  <si>
    <t>3　年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</si>
  <si>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</si>
  <si>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</si>
  <si>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</si>
  <si>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　　　　令和　　　年　　　月　　　日　</t>
    <rPh sb="4" eb="6">
      <t>レイワ</t>
    </rPh>
    <phoneticPr fontId="5"/>
  </si>
  <si>
    <t>愛知のツイストパン</t>
    <rPh sb="0" eb="2">
      <t>アイチ</t>
    </rPh>
    <phoneticPr fontId="5"/>
  </si>
  <si>
    <t>スライスパン</t>
    <phoneticPr fontId="5"/>
  </si>
  <si>
    <t>米粉パン（小麦入り）</t>
    <rPh sb="5" eb="7">
      <t>コムギ</t>
    </rPh>
    <rPh sb="7" eb="8">
      <t>イ</t>
    </rPh>
    <phoneticPr fontId="5"/>
  </si>
  <si>
    <t>様　式　２　　　　　　　　　学校給食用主食供給申請書　(小学校分)</t>
    <rPh sb="0" eb="1">
      <t>サマ</t>
    </rPh>
    <rPh sb="2" eb="3">
      <t>シキ</t>
    </rPh>
    <rPh sb="19" eb="21">
      <t>シュショク</t>
    </rPh>
    <rPh sb="28" eb="29">
      <t>ショウ</t>
    </rPh>
    <phoneticPr fontId="5"/>
  </si>
  <si>
    <t>様　式　２　　　　　　　　　学校給食用主食供給申請書　(中学校分)</t>
    <rPh sb="0" eb="1">
      <t>サマ</t>
    </rPh>
    <rPh sb="2" eb="3">
      <t>シキ</t>
    </rPh>
    <rPh sb="19" eb="21">
      <t>シュショク</t>
    </rPh>
    <rPh sb="28" eb="29">
      <t>チュウ</t>
    </rPh>
    <phoneticPr fontId="5"/>
  </si>
  <si>
    <t>様　式　２　　　　　　学校給食用主食供給申請書　(高等学校分)</t>
    <rPh sb="0" eb="1">
      <t>サマ</t>
    </rPh>
    <rPh sb="2" eb="3">
      <t>シキ</t>
    </rPh>
    <rPh sb="16" eb="18">
      <t>シュショク</t>
    </rPh>
    <rPh sb="25" eb="27">
      <t>コウトウ</t>
    </rPh>
    <rPh sb="27" eb="29">
      <t>ガッコウ</t>
    </rPh>
    <phoneticPr fontId="5"/>
  </si>
  <si>
    <t>様　式　２　　　　　　　　学校給食用主食供給申請書　(特別支援学校分)</t>
    <rPh sb="0" eb="1">
      <t>サマ</t>
    </rPh>
    <rPh sb="2" eb="3">
      <t>シキ</t>
    </rPh>
    <rPh sb="18" eb="20">
      <t>シュショク</t>
    </rPh>
    <rPh sb="27" eb="29">
      <t>トクベツ</t>
    </rPh>
    <rPh sb="29" eb="31">
      <t>シエン</t>
    </rPh>
    <rPh sb="31" eb="33">
      <t>ガッコウ</t>
    </rPh>
    <phoneticPr fontId="5"/>
  </si>
  <si>
    <t>　　　令和８年度学校給食用主食の需要量を下記のとおり供給方申請します。</t>
    <rPh sb="3" eb="5">
      <t>レイワ</t>
    </rPh>
    <rPh sb="13" eb="15">
      <t>シュショク</t>
    </rPh>
    <phoneticPr fontId="5"/>
  </si>
  <si>
    <t>供　給　再　開　未　定</t>
    <rPh sb="0" eb="1">
      <t>キョウ</t>
    </rPh>
    <rPh sb="2" eb="3">
      <t>キュウ</t>
    </rPh>
    <rPh sb="4" eb="5">
      <t>サイ</t>
    </rPh>
    <rPh sb="6" eb="7">
      <t>カイ</t>
    </rPh>
    <rPh sb="8" eb="9">
      <t>ミ</t>
    </rPh>
    <rPh sb="10" eb="11">
      <t>サダム</t>
    </rPh>
    <phoneticPr fontId="5"/>
  </si>
  <si>
    <t>愛知県知多郡南知多町豊丘林２７－１</t>
    <rPh sb="0" eb="3">
      <t>アイチケン</t>
    </rPh>
    <rPh sb="3" eb="6">
      <t>チタグン</t>
    </rPh>
    <rPh sb="6" eb="10">
      <t>ミナミチタチョウ</t>
    </rPh>
    <rPh sb="10" eb="11">
      <t>ユタカ</t>
    </rPh>
    <rPh sb="11" eb="12">
      <t>オカ</t>
    </rPh>
    <rPh sb="12" eb="13">
      <t>バヤシ</t>
    </rPh>
    <phoneticPr fontId="5"/>
  </si>
  <si>
    <t>南知多町学校給食センター</t>
    <rPh sb="0" eb="4">
      <t>ミナミチタチョウ</t>
    </rPh>
    <rPh sb="4" eb="6">
      <t>ガッコウ</t>
    </rPh>
    <rPh sb="6" eb="8">
      <t>キュウショク</t>
    </rPh>
    <phoneticPr fontId="5"/>
  </si>
  <si>
    <t>所長　磯部貴宏</t>
    <rPh sb="0" eb="2">
      <t>ショチョウ</t>
    </rPh>
    <rPh sb="3" eb="7">
      <t>イ</t>
    </rPh>
    <phoneticPr fontId="5"/>
  </si>
  <si>
    <t>　　　　令和　７年　１１月　２８日　</t>
    <rPh sb="4" eb="6">
      <t>レイワ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</si>
</sst>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;[Red]\-#,##0\ "/>
    <numFmt numFmtId="177" formatCode="0.0_ "/>
  </numFmts>
  <fonts count="1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  <font>
      <sz val="16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34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176" fontId="3" fillId="0" borderId="4" xfId="0" applyNumberFormat="1" applyFont="1" applyBorder="1" applyAlignment="1">
      <alignment vertical="center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5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distributed" vertical="center" wrapText="1" justifyLastLine="1"/>
    </xf>
    <xf numFmtId="0" fontId="9" fillId="0" borderId="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10" fillId="0" borderId="33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44" xfId="0" applyFont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6" fillId="0" borderId="51" xfId="0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176" fontId="3" fillId="0" borderId="8" xfId="0" applyNumberFormat="1" applyFont="1" applyBorder="1" applyAlignment="1">
      <alignment horizontal="right" vertical="center"/>
    </xf>
    <xf numFmtId="0" fontId="3" fillId="0" borderId="51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176" fontId="3" fillId="0" borderId="53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distributed" vertical="center" wrapText="1" justifyLastLine="1"/>
    </xf>
    <xf numFmtId="0" fontId="2" fillId="0" borderId="53" xfId="0" applyFont="1" applyBorder="1" applyAlignment="1">
      <alignment horizontal="distributed" vertical="center" wrapText="1" justifyLastLine="1"/>
    </xf>
    <xf numFmtId="176" fontId="3" fillId="0" borderId="5" xfId="0" applyNumberFormat="1" applyFont="1" applyBorder="1" applyAlignment="1">
      <alignment vertical="center"/>
    </xf>
    <xf numFmtId="0" fontId="3" fillId="0" borderId="3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76" fontId="3" fillId="0" borderId="2" xfId="0" applyNumberFormat="1" applyFont="1" applyBorder="1" applyAlignment="1">
      <alignment vertical="center"/>
    </xf>
    <xf numFmtId="176" fontId="3" fillId="0" borderId="8" xfId="0" applyNumberFormat="1" applyFont="1" applyBorder="1" applyAlignment="1">
      <alignment vertical="center"/>
    </xf>
    <xf numFmtId="0" fontId="3" fillId="0" borderId="14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176" fontId="3" fillId="0" borderId="9" xfId="0" applyNumberFormat="1" applyFont="1" applyBorder="1" applyAlignment="1">
      <alignment horizontal="right" vertical="center"/>
    </xf>
    <xf numFmtId="176" fontId="3" fillId="0" borderId="15" xfId="0" applyNumberFormat="1" applyFont="1" applyBorder="1" applyAlignment="1">
      <alignment horizontal="right" vertical="center"/>
    </xf>
    <xf numFmtId="176" fontId="3" fillId="0" borderId="54" xfId="0" applyNumberFormat="1" applyFont="1" applyBorder="1" applyAlignment="1">
      <alignment horizontal="right" vertical="center"/>
    </xf>
    <xf numFmtId="0" fontId="3" fillId="0" borderId="54" xfId="0" applyFont="1" applyBorder="1" applyAlignment="1">
      <alignment horizontal="distributed" vertical="center" wrapText="1" justifyLastLine="1"/>
    </xf>
    <xf numFmtId="176" fontId="3" fillId="0" borderId="9" xfId="0" applyNumberFormat="1" applyFont="1" applyBorder="1" applyAlignment="1">
      <alignment vertical="center"/>
    </xf>
    <xf numFmtId="176" fontId="3" fillId="0" borderId="17" xfId="0" applyNumberFormat="1" applyFont="1" applyBorder="1" applyAlignment="1">
      <alignment vertical="center"/>
    </xf>
    <xf numFmtId="176" fontId="3" fillId="0" borderId="15" xfId="0" applyNumberFormat="1" applyFont="1" applyBorder="1" applyAlignment="1">
      <alignment vertical="center"/>
    </xf>
    <xf numFmtId="176" fontId="3" fillId="0" borderId="18" xfId="0" applyNumberFormat="1" applyFont="1" applyBorder="1" applyAlignment="1">
      <alignment horizontal="right" vertical="center"/>
    </xf>
    <xf numFmtId="176" fontId="3" fillId="0" borderId="34" xfId="0" applyNumberFormat="1" applyFont="1" applyBorder="1" applyAlignment="1">
      <alignment horizontal="right" vertical="center"/>
    </xf>
    <xf numFmtId="176" fontId="3" fillId="0" borderId="20" xfId="0" applyNumberFormat="1" applyFont="1" applyBorder="1" applyAlignment="1">
      <alignment horizontal="right" vertical="center"/>
    </xf>
    <xf numFmtId="176" fontId="3" fillId="0" borderId="18" xfId="0" applyNumberFormat="1" applyFont="1" applyBorder="1" applyAlignment="1">
      <alignment vertical="center"/>
    </xf>
    <xf numFmtId="176" fontId="3" fillId="0" borderId="35" xfId="0" applyNumberFormat="1" applyFont="1" applyBorder="1" applyAlignment="1">
      <alignment vertical="center"/>
    </xf>
    <xf numFmtId="176" fontId="3" fillId="0" borderId="26" xfId="0" applyNumberFormat="1" applyFont="1" applyBorder="1" applyAlignment="1">
      <alignment vertical="center"/>
    </xf>
    <xf numFmtId="176" fontId="3" fillId="0" borderId="34" xfId="0" applyNumberFormat="1" applyFont="1" applyBorder="1" applyAlignment="1">
      <alignment vertical="center"/>
    </xf>
    <xf numFmtId="176" fontId="3" fillId="0" borderId="57" xfId="0" applyNumberFormat="1" applyFont="1" applyBorder="1" applyAlignment="1">
      <alignment horizontal="right" vertical="center"/>
    </xf>
    <xf numFmtId="176" fontId="3" fillId="0" borderId="58" xfId="0" applyNumberFormat="1" applyFont="1" applyBorder="1" applyAlignment="1">
      <alignment horizontal="right" vertical="center"/>
    </xf>
    <xf numFmtId="176" fontId="3" fillId="0" borderId="52" xfId="0" applyNumberFormat="1" applyFont="1" applyBorder="1" applyAlignment="1">
      <alignment horizontal="right" vertical="center"/>
    </xf>
    <xf numFmtId="0" fontId="3" fillId="0" borderId="52" xfId="0" applyFont="1" applyBorder="1" applyAlignment="1">
      <alignment horizontal="distributed" vertical="center" wrapText="1" justifyLastLine="1"/>
    </xf>
    <xf numFmtId="176" fontId="3" fillId="0" borderId="57" xfId="0" applyNumberFormat="1" applyFont="1" applyBorder="1" applyAlignment="1">
      <alignment vertical="center"/>
    </xf>
    <xf numFmtId="176" fontId="3" fillId="0" borderId="55" xfId="0" applyNumberFormat="1" applyFont="1" applyBorder="1" applyAlignment="1">
      <alignment vertical="center"/>
    </xf>
    <xf numFmtId="176" fontId="3" fillId="0" borderId="56" xfId="0" applyNumberFormat="1" applyFont="1" applyBorder="1" applyAlignment="1">
      <alignment vertical="center"/>
    </xf>
    <xf numFmtId="176" fontId="3" fillId="0" borderId="58" xfId="0" applyNumberFormat="1" applyFont="1" applyBorder="1" applyAlignment="1">
      <alignment vertical="center"/>
    </xf>
    <xf numFmtId="0" fontId="6" fillId="0" borderId="5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176" fontId="3" fillId="0" borderId="37" xfId="0" applyNumberFormat="1" applyFont="1" applyBorder="1" applyAlignment="1">
      <alignment vertical="center"/>
    </xf>
    <xf numFmtId="176" fontId="3" fillId="0" borderId="19" xfId="0" applyNumberFormat="1" applyFont="1" applyBorder="1" applyAlignment="1">
      <alignment vertical="center"/>
    </xf>
    <xf numFmtId="0" fontId="6" fillId="0" borderId="58" xfId="0" applyFont="1" applyBorder="1" applyAlignment="1">
      <alignment vertical="center" wrapText="1"/>
    </xf>
    <xf numFmtId="0" fontId="6" fillId="0" borderId="56" xfId="0" applyFont="1" applyBorder="1" applyAlignment="1">
      <alignment vertical="center" wrapText="1"/>
    </xf>
    <xf numFmtId="177" fontId="0" fillId="0" borderId="0" xfId="0" applyNumberForma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38" fontId="6" fillId="0" borderId="0" xfId="1" applyFont="1" applyBorder="1" applyAlignment="1">
      <alignment horizontal="right" vertical="center"/>
    </xf>
    <xf numFmtId="0" fontId="6" fillId="0" borderId="2" xfId="0" applyFont="1" applyFill="1" applyBorder="1" applyAlignment="1">
      <alignment horizontal="center" vertical="center" wrapText="1"/>
    </xf>
    <xf numFmtId="176" fontId="3" fillId="0" borderId="60" xfId="0" applyNumberFormat="1" applyFont="1" applyBorder="1" applyAlignment="1">
      <alignment vertical="center"/>
    </xf>
    <xf numFmtId="176" fontId="3" fillId="0" borderId="2" xfId="0" applyNumberFormat="1" applyFont="1" applyBorder="1" applyAlignment="1">
      <alignment horizontal="right" vertical="center"/>
    </xf>
    <xf numFmtId="176" fontId="3" fillId="0" borderId="55" xfId="0" applyNumberFormat="1" applyFont="1" applyBorder="1" applyAlignment="1">
      <alignment horizontal="right" vertical="center"/>
    </xf>
    <xf numFmtId="176" fontId="3" fillId="0" borderId="50" xfId="0" applyNumberFormat="1" applyFont="1" applyBorder="1" applyAlignment="1">
      <alignment horizontal="right" vertical="center"/>
    </xf>
    <xf numFmtId="177" fontId="12" fillId="0" borderId="0" xfId="0" applyNumberFormat="1" applyFont="1">
      <alignment vertical="center"/>
    </xf>
    <xf numFmtId="0" fontId="3" fillId="0" borderId="10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0" fontId="3" fillId="0" borderId="53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176" fontId="3" fillId="0" borderId="16" xfId="0" applyNumberFormat="1" applyFont="1" applyBorder="1" applyAlignment="1">
      <alignment vertical="center"/>
    </xf>
    <xf numFmtId="176" fontId="3" fillId="0" borderId="10" xfId="0" applyNumberFormat="1" applyFont="1" applyBorder="1" applyAlignment="1">
      <alignment vertical="center"/>
    </xf>
    <xf numFmtId="176" fontId="3" fillId="0" borderId="63" xfId="0" applyNumberFormat="1" applyFont="1" applyBorder="1" applyAlignment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5" xfId="0" applyFont="1" applyBorder="1" applyAlignment="1">
      <alignment vertical="center" wrapText="1"/>
    </xf>
    <xf numFmtId="0" fontId="3" fillId="0" borderId="13" xfId="0" applyFont="1" applyBorder="1" applyAlignment="1">
      <alignment horizontal="left" vertical="center" shrinkToFit="1"/>
    </xf>
    <xf numFmtId="0" fontId="3" fillId="0" borderId="34" xfId="0" applyFont="1" applyBorder="1" applyAlignment="1">
      <alignment horizontal="left" vertical="center" shrinkToFit="1"/>
    </xf>
    <xf numFmtId="0" fontId="3" fillId="0" borderId="32" xfId="0" applyFont="1" applyBorder="1" applyAlignment="1">
      <alignment horizontal="left" vertical="center" shrinkToFit="1"/>
    </xf>
    <xf numFmtId="0" fontId="0" fillId="0" borderId="5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38" fontId="6" fillId="0" borderId="13" xfId="1" applyFont="1" applyBorder="1" applyAlignment="1">
      <alignment horizontal="right" vertical="center"/>
    </xf>
    <xf numFmtId="38" fontId="6" fillId="0" borderId="34" xfId="1" applyFont="1" applyBorder="1" applyAlignment="1">
      <alignment horizontal="righ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38" fontId="6" fillId="0" borderId="3" xfId="1" applyFont="1" applyBorder="1" applyAlignment="1">
      <alignment vertical="center"/>
    </xf>
    <xf numFmtId="38" fontId="6" fillId="0" borderId="35" xfId="1" applyFont="1" applyBorder="1" applyAlignment="1">
      <alignment vertical="center"/>
    </xf>
    <xf numFmtId="0" fontId="3" fillId="0" borderId="11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center" vertical="center" wrapText="1" justifyLastLine="1"/>
    </xf>
    <xf numFmtId="0" fontId="3" fillId="0" borderId="45" xfId="0" applyFont="1" applyBorder="1" applyAlignment="1">
      <alignment horizontal="center" vertical="center" wrapText="1" justifyLastLine="1"/>
    </xf>
    <xf numFmtId="0" fontId="3" fillId="0" borderId="17" xfId="0" applyFont="1" applyBorder="1" applyAlignment="1">
      <alignment horizontal="center" vertical="center" wrapText="1" justifyLastLine="1"/>
    </xf>
    <xf numFmtId="0" fontId="3" fillId="0" borderId="28" xfId="0" applyFont="1" applyBorder="1" applyAlignment="1">
      <alignment horizontal="center" vertical="center" wrapText="1" justifyLastLine="1"/>
    </xf>
    <xf numFmtId="0" fontId="3" fillId="0" borderId="5" xfId="0" applyFont="1" applyBorder="1" applyAlignment="1">
      <alignment horizontal="center" vertical="center" wrapText="1" justifyLastLine="1"/>
    </xf>
    <xf numFmtId="0" fontId="2" fillId="0" borderId="28" xfId="0" applyFont="1" applyBorder="1" applyAlignment="1">
      <alignment horizontal="center" vertical="center" wrapText="1" justifyLastLine="1"/>
    </xf>
    <xf numFmtId="0" fontId="2" fillId="0" borderId="5" xfId="0" applyFont="1" applyBorder="1" applyAlignment="1">
      <alignment horizontal="center" vertical="center" wrapText="1" justifyLastLine="1"/>
    </xf>
    <xf numFmtId="0" fontId="0" fillId="0" borderId="15" xfId="0" applyBorder="1" applyAlignment="1">
      <alignment horizontal="center" vertical="center" textRotation="255" wrapText="1"/>
    </xf>
    <xf numFmtId="0" fontId="0" fillId="0" borderId="16" xfId="0" applyBorder="1" applyAlignment="1">
      <alignment horizontal="center" vertical="center" textRotation="255" wrapText="1"/>
    </xf>
    <xf numFmtId="0" fontId="0" fillId="0" borderId="0" xfId="0" applyFont="1" applyAlignment="1">
      <alignment horizontal="left" vertical="center"/>
    </xf>
    <xf numFmtId="0" fontId="3" fillId="0" borderId="11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left" vertical="center" shrinkToFit="1"/>
    </xf>
    <xf numFmtId="0" fontId="3" fillId="0" borderId="21" xfId="0" applyFont="1" applyBorder="1" applyAlignment="1">
      <alignment horizontal="left" vertical="center" shrinkToFit="1"/>
    </xf>
    <xf numFmtId="0" fontId="3" fillId="0" borderId="7" xfId="0" applyFont="1" applyFill="1" applyBorder="1" applyAlignment="1">
      <alignment horizontal="left" vertical="center" shrinkToFit="1"/>
    </xf>
    <xf numFmtId="0" fontId="3" fillId="0" borderId="18" xfId="0" applyFont="1" applyFill="1" applyBorder="1" applyAlignment="1">
      <alignment horizontal="left" vertical="center" shrinkToFit="1"/>
    </xf>
    <xf numFmtId="0" fontId="3" fillId="0" borderId="19" xfId="0" applyFont="1" applyFill="1" applyBorder="1" applyAlignment="1">
      <alignment horizontal="left" vertical="center" shrinkToFi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/>
    </xf>
    <xf numFmtId="0" fontId="3" fillId="0" borderId="8" xfId="0" applyFont="1" applyBorder="1" applyAlignment="1">
      <alignment horizontal="distributed" vertical="center" wrapText="1" justifyLastLine="1"/>
    </xf>
    <xf numFmtId="0" fontId="3" fillId="0" borderId="13" xfId="0" applyFont="1" applyFill="1" applyBorder="1" applyAlignment="1">
      <alignment horizontal="left" vertical="center" shrinkToFit="1"/>
    </xf>
    <xf numFmtId="0" fontId="3" fillId="0" borderId="34" xfId="0" applyFont="1" applyFill="1" applyBorder="1" applyAlignment="1">
      <alignment horizontal="left" vertical="center" shrinkToFit="1"/>
    </xf>
    <xf numFmtId="0" fontId="3" fillId="0" borderId="32" xfId="0" applyFont="1" applyFill="1" applyBorder="1" applyAlignment="1">
      <alignment horizontal="left" vertical="center" shrinkToFit="1"/>
    </xf>
    <xf numFmtId="0" fontId="13" fillId="0" borderId="28" xfId="0" applyFont="1" applyBorder="1" applyAlignment="1">
      <alignment horizontal="center" vertical="center" wrapText="1"/>
    </xf>
    <xf numFmtId="0" fontId="13" fillId="0" borderId="47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 justifyLastLine="1"/>
    </xf>
    <xf numFmtId="0" fontId="4" fillId="0" borderId="23" xfId="0" applyFont="1" applyBorder="1" applyAlignment="1">
      <alignment horizontal="center" vertical="center" wrapText="1" justifyLastLine="1"/>
    </xf>
    <xf numFmtId="0" fontId="4" fillId="0" borderId="24" xfId="0" applyFont="1" applyBorder="1" applyAlignment="1">
      <alignment horizontal="center" vertical="center" wrapText="1" justifyLastLine="1"/>
    </xf>
    <xf numFmtId="0" fontId="4" fillId="0" borderId="25" xfId="0" applyFont="1" applyBorder="1" applyAlignment="1">
      <alignment horizontal="center" vertical="center" wrapText="1" justifyLastLine="1"/>
    </xf>
    <xf numFmtId="0" fontId="4" fillId="0" borderId="26" xfId="0" applyFont="1" applyBorder="1" applyAlignment="1">
      <alignment horizontal="center" vertical="center" wrapText="1" justifyLastLine="1"/>
    </xf>
    <xf numFmtId="0" fontId="4" fillId="0" borderId="27" xfId="0" applyFont="1" applyBorder="1" applyAlignment="1">
      <alignment horizontal="center" vertical="center" wrapText="1" justifyLastLine="1"/>
    </xf>
    <xf numFmtId="0" fontId="11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38" fontId="6" fillId="0" borderId="7" xfId="1" applyFont="1" applyBorder="1" applyAlignment="1">
      <alignment horizontal="right" vertical="center"/>
    </xf>
    <xf numFmtId="38" fontId="6" fillId="0" borderId="18" xfId="1" applyFont="1" applyBorder="1" applyAlignment="1">
      <alignment horizontal="right" vertical="center"/>
    </xf>
    <xf numFmtId="0" fontId="13" fillId="0" borderId="48" xfId="0" applyFont="1" applyBorder="1" applyAlignment="1">
      <alignment horizontal="center" vertical="center" wrapText="1"/>
    </xf>
    <xf numFmtId="0" fontId="13" fillId="0" borderId="49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38" fontId="6" fillId="0" borderId="11" xfId="1" applyFont="1" applyBorder="1" applyAlignment="1">
      <alignment horizontal="right" vertical="center"/>
    </xf>
    <xf numFmtId="38" fontId="6" fillId="0" borderId="20" xfId="1" applyFont="1" applyBorder="1" applyAlignment="1">
      <alignment horizontal="right" vertical="center"/>
    </xf>
    <xf numFmtId="0" fontId="0" fillId="0" borderId="3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3" fillId="0" borderId="45" xfId="0" applyFont="1" applyBorder="1" applyAlignment="1">
      <alignment horizontal="center" vertical="center" wrapText="1"/>
    </xf>
    <xf numFmtId="0" fontId="13" fillId="0" borderId="46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 justifyLastLine="1"/>
    </xf>
    <xf numFmtId="0" fontId="3" fillId="0" borderId="30" xfId="0" applyFont="1" applyBorder="1" applyAlignment="1">
      <alignment horizontal="center" vertical="center" wrapText="1" justifyLastLine="1"/>
    </xf>
    <xf numFmtId="0" fontId="3" fillId="0" borderId="26" xfId="0" applyFont="1" applyBorder="1" applyAlignment="1">
      <alignment horizontal="center" vertical="center" wrapText="1" justifyLastLine="1"/>
    </xf>
    <xf numFmtId="0" fontId="3" fillId="0" borderId="31" xfId="0" applyFont="1" applyBorder="1" applyAlignment="1">
      <alignment horizontal="center" vertical="center" wrapText="1" justifyLastLine="1"/>
    </xf>
    <xf numFmtId="0" fontId="3" fillId="0" borderId="48" xfId="0" applyFont="1" applyBorder="1" applyAlignment="1">
      <alignment horizontal="center" vertical="center" wrapText="1" justifyLastLine="1"/>
    </xf>
    <xf numFmtId="0" fontId="3" fillId="0" borderId="56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distributed" vertical="center" wrapText="1" justifyLastLine="1"/>
    </xf>
    <xf numFmtId="0" fontId="3" fillId="0" borderId="12" xfId="0" applyFont="1" applyBorder="1" applyAlignment="1">
      <alignment horizontal="distributed" vertical="center" wrapText="1" justifyLastLine="1"/>
    </xf>
    <xf numFmtId="0" fontId="4" fillId="0" borderId="54" xfId="0" applyFont="1" applyBorder="1" applyAlignment="1">
      <alignment horizontal="distributed" vertical="center" wrapText="1" justifyLastLine="1"/>
    </xf>
    <xf numFmtId="0" fontId="4" fillId="0" borderId="53" xfId="0" applyFont="1" applyBorder="1" applyAlignment="1">
      <alignment horizontal="distributed" vertical="center" wrapText="1" justifyLastLine="1"/>
    </xf>
    <xf numFmtId="0" fontId="3" fillId="0" borderId="7" xfId="0" applyFont="1" applyBorder="1" applyAlignment="1">
      <alignment horizontal="left" vertical="center" shrinkToFit="1"/>
    </xf>
    <xf numFmtId="0" fontId="3" fillId="0" borderId="19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47" xfId="0" applyFont="1" applyBorder="1" applyAlignment="1">
      <alignment horizontal="center" vertical="center" textRotation="255" wrapText="1"/>
    </xf>
    <xf numFmtId="0" fontId="3" fillId="0" borderId="3" xfId="0" applyFont="1" applyFill="1" applyBorder="1" applyAlignment="1">
      <alignment horizontal="left" vertical="center" shrinkToFit="1"/>
    </xf>
    <xf numFmtId="0" fontId="3" fillId="0" borderId="39" xfId="0" applyFont="1" applyFill="1" applyBorder="1" applyAlignment="1">
      <alignment horizontal="left" vertical="center" shrinkToFit="1"/>
    </xf>
    <xf numFmtId="176" fontId="3" fillId="0" borderId="37" xfId="0" applyNumberFormat="1" applyFont="1" applyBorder="1" applyAlignment="1">
      <alignment horizontal="center" vertical="center"/>
    </xf>
    <xf numFmtId="176" fontId="3" fillId="0" borderId="18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4" xfId="0" applyFont="1" applyBorder="1" applyAlignment="1">
      <alignment horizontal="distributed" vertical="center" wrapText="1" justifyLastLine="1"/>
    </xf>
    <xf numFmtId="0" fontId="3" fillId="0" borderId="60" xfId="0" applyFont="1" applyBorder="1" applyAlignment="1">
      <alignment horizontal="distributed" vertical="center" wrapText="1" justifyLastLine="1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10" xfId="0" applyFont="1" applyBorder="1" applyAlignment="1">
      <alignment horizontal="center" vertical="center" wrapText="1" justifyLastLine="1"/>
    </xf>
    <xf numFmtId="0" fontId="3" fillId="0" borderId="8" xfId="0" applyFont="1" applyBorder="1" applyAlignment="1">
      <alignment horizontal="center" vertical="center" wrapText="1" justifyLastLine="1"/>
    </xf>
    <xf numFmtId="0" fontId="6" fillId="0" borderId="10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textRotation="255" wrapText="1"/>
    </xf>
    <xf numFmtId="0" fontId="3" fillId="0" borderId="28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62" xfId="0" applyFont="1" applyFill="1" applyBorder="1" applyAlignment="1">
      <alignment horizontal="left" vertical="center" shrinkToFit="1"/>
    </xf>
    <xf numFmtId="0" fontId="3" fillId="0" borderId="59" xfId="0" applyFont="1" applyFill="1" applyBorder="1" applyAlignment="1">
      <alignment horizontal="left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18" xfId="0" applyFont="1" applyBorder="1" applyAlignment="1">
      <alignment horizontal="center" vertical="center" shrinkToFit="1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3" fillId="0" borderId="29" xfId="0" applyFont="1" applyBorder="1" applyAlignment="1">
      <alignment horizontal="center" vertical="center" wrapText="1" justifyLastLine="1"/>
    </xf>
    <xf numFmtId="0" fontId="3" fillId="0" borderId="14" xfId="0" applyFont="1" applyBorder="1" applyAlignment="1">
      <alignment horizontal="center" vertical="center" wrapText="1" justifyLastLine="1"/>
    </xf>
    <xf numFmtId="0" fontId="3" fillId="2" borderId="13" xfId="0" applyFont="1" applyFill="1" applyBorder="1" applyAlignment="1">
      <alignment horizontal="left" vertical="center" shrinkToFit="1"/>
    </xf>
    <xf numFmtId="0" fontId="3" fillId="2" borderId="34" xfId="0" applyFont="1" applyFill="1" applyBorder="1" applyAlignment="1">
      <alignment horizontal="left" vertical="center" shrinkToFit="1"/>
    </xf>
    <xf numFmtId="0" fontId="3" fillId="2" borderId="32" xfId="0" applyFont="1" applyFill="1" applyBorder="1" applyAlignment="1">
      <alignment horizontal="left" vertical="center" shrinkToFit="1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38" fontId="6" fillId="0" borderId="42" xfId="1" applyFont="1" applyBorder="1" applyAlignment="1">
      <alignment horizontal="right" vertical="center"/>
    </xf>
    <xf numFmtId="38" fontId="6" fillId="0" borderId="43" xfId="1" applyFont="1" applyBorder="1" applyAlignment="1">
      <alignment horizontal="right" vertical="center"/>
    </xf>
    <xf numFmtId="0" fontId="0" fillId="0" borderId="0" xfId="0" applyBorder="1" applyAlignment="1">
      <alignment horizontal="center" vertical="center"/>
    </xf>
    <xf numFmtId="38" fontId="6" fillId="0" borderId="0" xfId="1" applyFont="1" applyBorder="1" applyAlignment="1">
      <alignment horizontal="right" vertical="center"/>
    </xf>
    <xf numFmtId="0" fontId="8" fillId="0" borderId="45" xfId="0" applyFont="1" applyBorder="1" applyAlignment="1">
      <alignment horizontal="center" vertical="center" wrapText="1"/>
    </xf>
    <xf numFmtId="0" fontId="8" fillId="0" borderId="46" xfId="0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38" fontId="6" fillId="0" borderId="13" xfId="1" applyFont="1" applyBorder="1" applyAlignment="1">
      <alignment vertical="center"/>
    </xf>
    <xf numFmtId="38" fontId="6" fillId="0" borderId="34" xfId="1" applyFont="1" applyBorder="1" applyAlignment="1">
      <alignment vertical="center"/>
    </xf>
    <xf numFmtId="38" fontId="6" fillId="0" borderId="7" xfId="1" applyFont="1" applyBorder="1" applyAlignment="1">
      <alignment vertical="center"/>
    </xf>
    <xf numFmtId="38" fontId="6" fillId="0" borderId="18" xfId="1" applyFont="1" applyBorder="1" applyAlignment="1">
      <alignment vertical="center"/>
    </xf>
    <xf numFmtId="38" fontId="6" fillId="0" borderId="11" xfId="1" applyFont="1" applyBorder="1" applyAlignment="1">
      <alignment vertical="center"/>
    </xf>
    <xf numFmtId="38" fontId="6" fillId="0" borderId="20" xfId="1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78"/>
  <sheetViews>
    <sheetView tabSelected="1" view="pageBreakPreview" zoomScale="70" zoomScaleNormal="100" zoomScaleSheetLayoutView="70" workbookViewId="0">
      <selection activeCell="Y9" sqref="Y9"/>
    </sheetView>
  </sheetViews>
  <sheetFormatPr defaultRowHeight="13.2" x14ac:dyDescent="0.2"/>
  <cols>
    <col min="1" max="8" width="7" customWidth="1"/>
    <col min="9" max="20" width="5.6640625" customWidth="1"/>
    <col min="21" max="21" width="7" customWidth="1"/>
    <col min="22" max="22" width="3.21875" bestFit="1" customWidth="1"/>
  </cols>
  <sheetData>
    <row r="1" spans="1:23" ht="22.5" customHeight="1" x14ac:dyDescent="0.2">
      <c r="A1" s="156" t="s">
        <v>91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</row>
    <row r="2" spans="1:23" ht="12.75" customHeight="1" x14ac:dyDescent="0.2">
      <c r="O2" s="7"/>
    </row>
    <row r="3" spans="1:23" ht="22.5" customHeight="1" x14ac:dyDescent="0.2">
      <c r="A3" s="158" t="s">
        <v>100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  <c r="U3" s="158"/>
      <c r="V3" s="158"/>
      <c r="W3" s="10"/>
    </row>
    <row r="4" spans="1:23" ht="12" customHeight="1" x14ac:dyDescent="0.2">
      <c r="A4" s="8"/>
    </row>
    <row r="5" spans="1:23" ht="22.5" customHeight="1" x14ac:dyDescent="0.2">
      <c r="A5" s="157" t="s">
        <v>57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0"/>
    </row>
    <row r="6" spans="1:23" ht="18" customHeight="1" x14ac:dyDescent="0.2">
      <c r="A6" s="9"/>
    </row>
    <row r="7" spans="1:23" s="12" customFormat="1" ht="18.75" customHeight="1" x14ac:dyDescent="0.2">
      <c r="M7" s="157" t="s">
        <v>34</v>
      </c>
      <c r="N7" s="157"/>
      <c r="O7" s="133"/>
      <c r="P7" s="133"/>
      <c r="Q7" s="133"/>
      <c r="R7" s="133"/>
      <c r="S7" s="133"/>
      <c r="T7" s="133"/>
    </row>
    <row r="8" spans="1:23" s="12" customFormat="1" ht="18.75" customHeight="1" x14ac:dyDescent="0.2">
      <c r="M8" s="160" t="s">
        <v>35</v>
      </c>
      <c r="N8" s="160"/>
      <c r="O8" s="133" t="s">
        <v>97</v>
      </c>
      <c r="P8" s="133"/>
      <c r="Q8" s="133"/>
      <c r="R8" s="133"/>
      <c r="S8" s="133"/>
      <c r="T8" s="133"/>
    </row>
    <row r="9" spans="1:23" s="12" customFormat="1" ht="18.75" customHeight="1" x14ac:dyDescent="0.2">
      <c r="M9" s="160" t="s">
        <v>36</v>
      </c>
      <c r="N9" s="160"/>
      <c r="O9" s="133" t="s">
        <v>98</v>
      </c>
      <c r="P9" s="133"/>
      <c r="Q9" s="133"/>
      <c r="R9" s="133"/>
      <c r="S9" s="133"/>
      <c r="T9" s="133"/>
    </row>
    <row r="10" spans="1:23" s="12" customFormat="1" ht="18.75" customHeight="1" x14ac:dyDescent="0.2">
      <c r="M10" s="160" t="s">
        <v>37</v>
      </c>
      <c r="N10" s="160"/>
      <c r="O10" s="133" t="s">
        <v>99</v>
      </c>
      <c r="P10" s="133"/>
      <c r="Q10" s="133"/>
      <c r="R10" s="133"/>
      <c r="S10" s="133"/>
      <c r="T10" s="133"/>
    </row>
    <row r="11" spans="1:23" s="12" customFormat="1" ht="35.25" customHeight="1" x14ac:dyDescent="0.2">
      <c r="A11" s="157" t="s">
        <v>95</v>
      </c>
      <c r="B11" s="157"/>
      <c r="C11" s="157"/>
      <c r="D11" s="157"/>
      <c r="E11" s="157"/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26"/>
    </row>
    <row r="12" spans="1:23" s="12" customFormat="1" ht="27.75" customHeight="1" x14ac:dyDescent="0.2">
      <c r="A12" s="159" t="s">
        <v>38</v>
      </c>
      <c r="B12" s="159"/>
      <c r="C12" s="159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159"/>
      <c r="W12" s="14"/>
    </row>
    <row r="13" spans="1:23" s="12" customFormat="1" ht="22.5" customHeight="1" thickBot="1" x14ac:dyDescent="0.25">
      <c r="A13" s="142" t="s">
        <v>41</v>
      </c>
      <c r="B13" s="142"/>
      <c r="C13" s="142"/>
      <c r="D13" s="142"/>
      <c r="E13" s="142"/>
      <c r="F13" s="142"/>
      <c r="G13" s="142"/>
      <c r="H13" s="142"/>
      <c r="I13" s="23"/>
      <c r="J13" s="23"/>
      <c r="K13" s="23"/>
      <c r="L13" s="142" t="s">
        <v>61</v>
      </c>
      <c r="M13" s="142"/>
      <c r="N13" s="142"/>
      <c r="O13" s="142"/>
      <c r="P13" s="142"/>
      <c r="Q13" s="142"/>
      <c r="R13" s="142"/>
      <c r="S13" s="13"/>
      <c r="T13" s="13"/>
      <c r="U13" s="13"/>
      <c r="V13" s="13"/>
      <c r="W13" s="13"/>
    </row>
    <row r="14" spans="1:23" ht="18.75" customHeight="1" x14ac:dyDescent="0.2">
      <c r="A14" s="19"/>
      <c r="B14" s="171">
        <v>3</v>
      </c>
      <c r="C14" s="147">
        <v>9</v>
      </c>
      <c r="D14" s="147">
        <v>0</v>
      </c>
      <c r="E14" s="147">
        <v>6</v>
      </c>
      <c r="F14" s="147">
        <v>6</v>
      </c>
      <c r="G14" s="163">
        <v>4</v>
      </c>
      <c r="H14" s="19"/>
      <c r="I14" s="19"/>
      <c r="J14" s="19"/>
      <c r="K14" s="19"/>
      <c r="L14" s="19"/>
      <c r="M14" s="165" t="s">
        <v>43</v>
      </c>
      <c r="N14" s="166"/>
      <c r="O14" s="167">
        <v>127</v>
      </c>
      <c r="P14" s="168"/>
      <c r="Q14" s="168"/>
      <c r="R14" s="24" t="s">
        <v>46</v>
      </c>
      <c r="S14" s="11"/>
      <c r="T14" s="11"/>
      <c r="U14" s="11"/>
      <c r="V14" s="11"/>
      <c r="W14" s="6"/>
    </row>
    <row r="15" spans="1:23" ht="18.75" customHeight="1" thickBot="1" x14ac:dyDescent="0.25">
      <c r="B15" s="172"/>
      <c r="C15" s="148"/>
      <c r="D15" s="148"/>
      <c r="E15" s="148"/>
      <c r="F15" s="148"/>
      <c r="G15" s="164"/>
      <c r="H15" s="19"/>
      <c r="I15" s="19"/>
      <c r="J15" s="19"/>
      <c r="K15" s="19"/>
      <c r="L15" s="19"/>
      <c r="M15" s="169" t="s">
        <v>44</v>
      </c>
      <c r="N15" s="170"/>
      <c r="O15" s="161">
        <v>159</v>
      </c>
      <c r="P15" s="162"/>
      <c r="Q15" s="162"/>
      <c r="R15" s="15" t="s">
        <v>46</v>
      </c>
      <c r="S15" s="11"/>
      <c r="T15" s="11"/>
      <c r="U15" s="11"/>
      <c r="V15" s="11"/>
      <c r="W15" s="6"/>
    </row>
    <row r="16" spans="1:23" ht="18.75" customHeight="1" x14ac:dyDescent="0.2">
      <c r="A16" s="20"/>
      <c r="H16" s="20"/>
      <c r="I16" s="20"/>
      <c r="J16" s="20"/>
      <c r="K16" s="21"/>
      <c r="L16" s="21"/>
      <c r="M16" s="113" t="s">
        <v>45</v>
      </c>
      <c r="N16" s="114"/>
      <c r="O16" s="115">
        <v>319</v>
      </c>
      <c r="P16" s="116"/>
      <c r="Q16" s="116"/>
      <c r="R16" s="30" t="s">
        <v>46</v>
      </c>
      <c r="S16" s="11"/>
      <c r="T16" s="11"/>
      <c r="U16" s="11"/>
      <c r="V16" s="11"/>
      <c r="W16" s="6"/>
    </row>
    <row r="17" spans="1:23" ht="18.75" customHeight="1" thickBot="1" x14ac:dyDescent="0.25">
      <c r="A17" s="20"/>
      <c r="H17" s="20"/>
      <c r="I17" s="20"/>
      <c r="J17" s="20"/>
      <c r="K17" s="21"/>
      <c r="L17" s="21"/>
      <c r="M17" s="119" t="s">
        <v>77</v>
      </c>
      <c r="N17" s="120"/>
      <c r="O17" s="121">
        <f>SUM(O14:Q16)</f>
        <v>605</v>
      </c>
      <c r="P17" s="122"/>
      <c r="Q17" s="122"/>
      <c r="R17" s="16" t="s">
        <v>46</v>
      </c>
      <c r="S17" s="11"/>
      <c r="T17" s="11"/>
      <c r="U17" s="11"/>
      <c r="V17" s="11"/>
      <c r="W17" s="6"/>
    </row>
    <row r="18" spans="1:23" ht="22.5" customHeight="1" thickBot="1" x14ac:dyDescent="0.25">
      <c r="A18" s="149" t="s">
        <v>58</v>
      </c>
      <c r="B18" s="149"/>
      <c r="C18" s="149"/>
      <c r="D18" s="149"/>
      <c r="E18" s="149"/>
      <c r="F18" s="149"/>
      <c r="G18" s="149"/>
      <c r="H18" s="149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6"/>
    </row>
    <row r="19" spans="1:23" ht="19.5" customHeight="1" x14ac:dyDescent="0.2">
      <c r="A19" s="150" t="s">
        <v>0</v>
      </c>
      <c r="B19" s="151"/>
      <c r="C19" s="151"/>
      <c r="D19" s="152"/>
      <c r="E19" s="127" t="s">
        <v>1</v>
      </c>
      <c r="F19" s="123" t="s">
        <v>39</v>
      </c>
      <c r="G19" s="124"/>
      <c r="H19" s="124"/>
      <c r="I19" s="125" t="s">
        <v>2</v>
      </c>
      <c r="J19" s="127" t="s">
        <v>3</v>
      </c>
      <c r="K19" s="127" t="s">
        <v>4</v>
      </c>
      <c r="L19" s="127" t="s">
        <v>5</v>
      </c>
      <c r="M19" s="127" t="s">
        <v>6</v>
      </c>
      <c r="N19" s="127" t="s">
        <v>7</v>
      </c>
      <c r="O19" s="129" t="s">
        <v>8</v>
      </c>
      <c r="P19" s="129" t="s">
        <v>9</v>
      </c>
      <c r="Q19" s="129" t="s">
        <v>10</v>
      </c>
      <c r="R19" s="127" t="s">
        <v>11</v>
      </c>
      <c r="S19" s="127" t="s">
        <v>12</v>
      </c>
      <c r="T19" s="177" t="s">
        <v>13</v>
      </c>
      <c r="U19" s="173" t="s">
        <v>27</v>
      </c>
      <c r="V19" s="174"/>
    </row>
    <row r="20" spans="1:23" ht="19.5" customHeight="1" x14ac:dyDescent="0.2">
      <c r="A20" s="153"/>
      <c r="B20" s="154"/>
      <c r="C20" s="154"/>
      <c r="D20" s="155"/>
      <c r="E20" s="128"/>
      <c r="F20" s="22" t="s">
        <v>43</v>
      </c>
      <c r="G20" s="22" t="s">
        <v>44</v>
      </c>
      <c r="H20" s="44" t="s">
        <v>45</v>
      </c>
      <c r="I20" s="126"/>
      <c r="J20" s="128"/>
      <c r="K20" s="128"/>
      <c r="L20" s="128"/>
      <c r="M20" s="128"/>
      <c r="N20" s="128"/>
      <c r="O20" s="130"/>
      <c r="P20" s="130"/>
      <c r="Q20" s="130"/>
      <c r="R20" s="128"/>
      <c r="S20" s="128"/>
      <c r="T20" s="178"/>
      <c r="U20" s="175"/>
      <c r="V20" s="176"/>
    </row>
    <row r="21" spans="1:23" ht="21" customHeight="1" x14ac:dyDescent="0.2">
      <c r="A21" s="131" t="s">
        <v>30</v>
      </c>
      <c r="B21" s="110" t="s">
        <v>89</v>
      </c>
      <c r="C21" s="111"/>
      <c r="D21" s="112"/>
      <c r="E21" s="102">
        <v>11</v>
      </c>
      <c r="F21" s="102">
        <v>50</v>
      </c>
      <c r="G21" s="102">
        <v>50</v>
      </c>
      <c r="H21" s="45">
        <v>60</v>
      </c>
      <c r="I21" s="50"/>
      <c r="J21" s="3"/>
      <c r="K21" s="3"/>
      <c r="L21" s="3"/>
      <c r="M21" s="3"/>
      <c r="N21" s="3"/>
      <c r="O21" s="3"/>
      <c r="P21" s="3"/>
      <c r="Q21" s="3"/>
      <c r="R21" s="3"/>
      <c r="S21" s="3"/>
      <c r="T21" s="64"/>
      <c r="U21" s="57">
        <f>SUM(I21:T21)</f>
        <v>0</v>
      </c>
      <c r="V21" s="1" t="s">
        <v>14</v>
      </c>
    </row>
    <row r="22" spans="1:23" ht="21" customHeight="1" x14ac:dyDescent="0.2">
      <c r="A22" s="132"/>
      <c r="B22" s="110" t="s">
        <v>73</v>
      </c>
      <c r="C22" s="111"/>
      <c r="D22" s="112"/>
      <c r="E22" s="102">
        <v>12</v>
      </c>
      <c r="F22" s="117">
        <v>40</v>
      </c>
      <c r="G22" s="117">
        <v>40</v>
      </c>
      <c r="H22" s="140">
        <v>50</v>
      </c>
      <c r="I22" s="50"/>
      <c r="J22" s="3"/>
      <c r="K22" s="3"/>
      <c r="L22" s="3"/>
      <c r="M22" s="3"/>
      <c r="N22" s="3"/>
      <c r="O22" s="3"/>
      <c r="P22" s="3"/>
      <c r="Q22" s="3"/>
      <c r="R22" s="3"/>
      <c r="S22" s="3"/>
      <c r="T22" s="64"/>
      <c r="U22" s="57">
        <f t="shared" ref="U22:U40" si="0">SUM(I22:T22)</f>
        <v>0</v>
      </c>
      <c r="V22" s="1" t="s">
        <v>14</v>
      </c>
    </row>
    <row r="23" spans="1:23" ht="21" customHeight="1" x14ac:dyDescent="0.2">
      <c r="A23" s="132"/>
      <c r="B23" s="110" t="s">
        <v>15</v>
      </c>
      <c r="C23" s="111"/>
      <c r="D23" s="112"/>
      <c r="E23" s="102">
        <v>13</v>
      </c>
      <c r="F23" s="118"/>
      <c r="G23" s="118"/>
      <c r="H23" s="141"/>
      <c r="I23" s="50">
        <v>1</v>
      </c>
      <c r="J23" s="3"/>
      <c r="K23" s="3"/>
      <c r="L23" s="3"/>
      <c r="M23" s="3"/>
      <c r="N23" s="3"/>
      <c r="O23" s="3">
        <v>1</v>
      </c>
      <c r="P23" s="3"/>
      <c r="Q23" s="3"/>
      <c r="R23" s="3">
        <v>1</v>
      </c>
      <c r="S23" s="3"/>
      <c r="T23" s="64">
        <v>1</v>
      </c>
      <c r="U23" s="57">
        <f t="shared" si="0"/>
        <v>4</v>
      </c>
      <c r="V23" s="1" t="s">
        <v>14</v>
      </c>
    </row>
    <row r="24" spans="1:23" ht="21" customHeight="1" x14ac:dyDescent="0.2">
      <c r="A24" s="132"/>
      <c r="B24" s="110" t="s">
        <v>52</v>
      </c>
      <c r="C24" s="111"/>
      <c r="D24" s="112"/>
      <c r="E24" s="102">
        <v>14</v>
      </c>
      <c r="F24" s="117">
        <v>40</v>
      </c>
      <c r="G24" s="117">
        <v>40</v>
      </c>
      <c r="H24" s="140">
        <v>50</v>
      </c>
      <c r="I24" s="50"/>
      <c r="J24" s="3"/>
      <c r="K24" s="3"/>
      <c r="L24" s="3"/>
      <c r="M24" s="3"/>
      <c r="N24" s="3"/>
      <c r="O24" s="3"/>
      <c r="P24" s="3"/>
      <c r="Q24" s="3"/>
      <c r="R24" s="3"/>
      <c r="S24" s="3"/>
      <c r="T24" s="64"/>
      <c r="U24" s="57">
        <f t="shared" si="0"/>
        <v>0</v>
      </c>
      <c r="V24" s="1" t="s">
        <v>14</v>
      </c>
    </row>
    <row r="25" spans="1:23" ht="21" customHeight="1" x14ac:dyDescent="0.2">
      <c r="A25" s="132"/>
      <c r="B25" s="110" t="s">
        <v>74</v>
      </c>
      <c r="C25" s="111"/>
      <c r="D25" s="112"/>
      <c r="E25" s="102">
        <v>15</v>
      </c>
      <c r="F25" s="118"/>
      <c r="G25" s="118"/>
      <c r="H25" s="141"/>
      <c r="I25" s="50"/>
      <c r="J25" s="3"/>
      <c r="K25" s="3"/>
      <c r="L25" s="3"/>
      <c r="M25" s="3"/>
      <c r="N25" s="3"/>
      <c r="O25" s="3"/>
      <c r="P25" s="3"/>
      <c r="Q25" s="3"/>
      <c r="R25" s="3"/>
      <c r="S25" s="3"/>
      <c r="T25" s="64"/>
      <c r="U25" s="57">
        <f t="shared" si="0"/>
        <v>0</v>
      </c>
      <c r="V25" s="1" t="s">
        <v>14</v>
      </c>
    </row>
    <row r="26" spans="1:23" ht="21" customHeight="1" x14ac:dyDescent="0.2">
      <c r="A26" s="132"/>
      <c r="B26" s="110" t="s">
        <v>53</v>
      </c>
      <c r="C26" s="111"/>
      <c r="D26" s="112"/>
      <c r="E26" s="102">
        <v>16</v>
      </c>
      <c r="F26" s="102">
        <v>35</v>
      </c>
      <c r="G26" s="102">
        <v>35</v>
      </c>
      <c r="H26" s="45">
        <v>50</v>
      </c>
      <c r="I26" s="50"/>
      <c r="J26" s="3"/>
      <c r="K26" s="3"/>
      <c r="L26" s="3"/>
      <c r="M26" s="3"/>
      <c r="N26" s="3"/>
      <c r="O26" s="3"/>
      <c r="P26" s="3"/>
      <c r="Q26" s="3"/>
      <c r="R26" s="3"/>
      <c r="S26" s="3"/>
      <c r="T26" s="64"/>
      <c r="U26" s="57">
        <f t="shared" si="0"/>
        <v>0</v>
      </c>
      <c r="V26" s="1" t="s">
        <v>14</v>
      </c>
    </row>
    <row r="27" spans="1:23" ht="21" customHeight="1" x14ac:dyDescent="0.2">
      <c r="A27" s="132"/>
      <c r="B27" s="110" t="s">
        <v>68</v>
      </c>
      <c r="C27" s="111"/>
      <c r="D27" s="112"/>
      <c r="E27" s="102">
        <v>17</v>
      </c>
      <c r="F27" s="102">
        <v>35</v>
      </c>
      <c r="G27" s="102">
        <v>35</v>
      </c>
      <c r="H27" s="45">
        <v>50</v>
      </c>
      <c r="I27" s="50"/>
      <c r="J27" s="3">
        <v>1</v>
      </c>
      <c r="K27" s="3"/>
      <c r="L27" s="3"/>
      <c r="M27" s="3"/>
      <c r="N27" s="3"/>
      <c r="O27" s="3">
        <v>1</v>
      </c>
      <c r="P27" s="3">
        <v>1</v>
      </c>
      <c r="Q27" s="3"/>
      <c r="R27" s="3"/>
      <c r="S27" s="3">
        <v>1</v>
      </c>
      <c r="T27" s="64"/>
      <c r="U27" s="57">
        <f t="shared" si="0"/>
        <v>4</v>
      </c>
      <c r="V27" s="1" t="s">
        <v>14</v>
      </c>
    </row>
    <row r="28" spans="1:23" ht="21" customHeight="1" x14ac:dyDescent="0.2">
      <c r="A28" s="132"/>
      <c r="B28" s="110" t="s">
        <v>16</v>
      </c>
      <c r="C28" s="111"/>
      <c r="D28" s="112"/>
      <c r="E28" s="102">
        <v>18</v>
      </c>
      <c r="F28" s="102">
        <v>30</v>
      </c>
      <c r="G28" s="102">
        <v>30</v>
      </c>
      <c r="H28" s="45">
        <v>30</v>
      </c>
      <c r="I28" s="50"/>
      <c r="J28" s="3">
        <v>1</v>
      </c>
      <c r="K28" s="3"/>
      <c r="L28" s="3">
        <v>1</v>
      </c>
      <c r="M28" s="3"/>
      <c r="N28" s="3">
        <v>1</v>
      </c>
      <c r="O28" s="3"/>
      <c r="P28" s="3">
        <v>1</v>
      </c>
      <c r="Q28" s="3"/>
      <c r="R28" s="3"/>
      <c r="S28" s="3">
        <v>1</v>
      </c>
      <c r="T28" s="64"/>
      <c r="U28" s="57">
        <f t="shared" si="0"/>
        <v>5</v>
      </c>
      <c r="V28" s="1" t="s">
        <v>14</v>
      </c>
    </row>
    <row r="29" spans="1:23" ht="21" customHeight="1" x14ac:dyDescent="0.2">
      <c r="A29" s="132"/>
      <c r="B29" s="110" t="s">
        <v>54</v>
      </c>
      <c r="C29" s="111"/>
      <c r="D29" s="112"/>
      <c r="E29" s="102">
        <v>20</v>
      </c>
      <c r="F29" s="102">
        <v>45</v>
      </c>
      <c r="G29" s="102">
        <v>45</v>
      </c>
      <c r="H29" s="45">
        <v>55</v>
      </c>
      <c r="I29" s="50"/>
      <c r="J29" s="3"/>
      <c r="K29" s="3"/>
      <c r="L29" s="3"/>
      <c r="M29" s="3"/>
      <c r="N29" s="3"/>
      <c r="O29" s="3"/>
      <c r="P29" s="3"/>
      <c r="Q29" s="3"/>
      <c r="R29" s="3"/>
      <c r="S29" s="3"/>
      <c r="T29" s="64"/>
      <c r="U29" s="57">
        <f t="shared" si="0"/>
        <v>0</v>
      </c>
      <c r="V29" s="1" t="s">
        <v>14</v>
      </c>
    </row>
    <row r="30" spans="1:23" ht="21" customHeight="1" x14ac:dyDescent="0.2">
      <c r="A30" s="132"/>
      <c r="B30" s="110" t="s">
        <v>17</v>
      </c>
      <c r="C30" s="111"/>
      <c r="D30" s="112"/>
      <c r="E30" s="102">
        <v>21</v>
      </c>
      <c r="F30" s="102">
        <v>25</v>
      </c>
      <c r="G30" s="102">
        <v>30</v>
      </c>
      <c r="H30" s="45">
        <v>30</v>
      </c>
      <c r="I30" s="50"/>
      <c r="J30" s="3"/>
      <c r="K30" s="3"/>
      <c r="L30" s="3"/>
      <c r="M30" s="3"/>
      <c r="N30" s="3"/>
      <c r="O30" s="3"/>
      <c r="P30" s="3"/>
      <c r="Q30" s="3"/>
      <c r="R30" s="3"/>
      <c r="S30" s="3"/>
      <c r="T30" s="64"/>
      <c r="U30" s="57">
        <f t="shared" si="0"/>
        <v>0</v>
      </c>
      <c r="V30" s="1" t="s">
        <v>14</v>
      </c>
    </row>
    <row r="31" spans="1:23" ht="21" customHeight="1" x14ac:dyDescent="0.2">
      <c r="A31" s="132"/>
      <c r="B31" s="110" t="s">
        <v>33</v>
      </c>
      <c r="C31" s="111"/>
      <c r="D31" s="112"/>
      <c r="E31" s="102">
        <v>23</v>
      </c>
      <c r="F31" s="102">
        <v>45</v>
      </c>
      <c r="G31" s="102">
        <v>45</v>
      </c>
      <c r="H31" s="45">
        <v>55</v>
      </c>
      <c r="I31" s="50"/>
      <c r="J31" s="3"/>
      <c r="K31" s="3"/>
      <c r="L31" s="3"/>
      <c r="M31" s="3"/>
      <c r="N31" s="3"/>
      <c r="O31" s="3"/>
      <c r="P31" s="3"/>
      <c r="Q31" s="3"/>
      <c r="R31" s="3"/>
      <c r="S31" s="3"/>
      <c r="T31" s="64"/>
      <c r="U31" s="57">
        <f t="shared" si="0"/>
        <v>0</v>
      </c>
      <c r="V31" s="1" t="s">
        <v>14</v>
      </c>
    </row>
    <row r="32" spans="1:23" ht="21" customHeight="1" x14ac:dyDescent="0.2">
      <c r="A32" s="132"/>
      <c r="B32" s="110" t="s">
        <v>88</v>
      </c>
      <c r="C32" s="111"/>
      <c r="D32" s="112"/>
      <c r="E32" s="102">
        <v>24</v>
      </c>
      <c r="F32" s="102">
        <v>40</v>
      </c>
      <c r="G32" s="102">
        <v>40</v>
      </c>
      <c r="H32" s="45">
        <v>50</v>
      </c>
      <c r="I32" s="50"/>
      <c r="J32" s="3"/>
      <c r="K32" s="3">
        <v>1</v>
      </c>
      <c r="L32" s="3"/>
      <c r="M32" s="3"/>
      <c r="N32" s="3"/>
      <c r="O32" s="3"/>
      <c r="P32" s="3"/>
      <c r="Q32" s="3">
        <v>1</v>
      </c>
      <c r="R32" s="3"/>
      <c r="S32" s="3"/>
      <c r="T32" s="64"/>
      <c r="U32" s="57">
        <f t="shared" si="0"/>
        <v>2</v>
      </c>
      <c r="V32" s="1" t="s">
        <v>14</v>
      </c>
    </row>
    <row r="33" spans="1:22" ht="21" customHeight="1" x14ac:dyDescent="0.2">
      <c r="A33" s="132"/>
      <c r="B33" s="110" t="s">
        <v>42</v>
      </c>
      <c r="C33" s="111"/>
      <c r="D33" s="112"/>
      <c r="E33" s="102">
        <v>25</v>
      </c>
      <c r="F33" s="102">
        <v>40</v>
      </c>
      <c r="G33" s="102">
        <v>40</v>
      </c>
      <c r="H33" s="104">
        <v>50</v>
      </c>
      <c r="I33" s="51"/>
      <c r="J33" s="32"/>
      <c r="K33" s="32">
        <v>1</v>
      </c>
      <c r="L33" s="32"/>
      <c r="M33" s="32"/>
      <c r="N33" s="32"/>
      <c r="O33" s="32"/>
      <c r="P33" s="32"/>
      <c r="Q33" s="32"/>
      <c r="R33" s="32"/>
      <c r="S33" s="32"/>
      <c r="T33" s="65"/>
      <c r="U33" s="58">
        <f t="shared" ref="U33" si="1">SUM(I33:T33)</f>
        <v>1</v>
      </c>
      <c r="V33" s="33" t="s">
        <v>14</v>
      </c>
    </row>
    <row r="34" spans="1:22" ht="21" customHeight="1" x14ac:dyDescent="0.2">
      <c r="A34" s="132"/>
      <c r="B34" s="137" t="s">
        <v>90</v>
      </c>
      <c r="C34" s="138"/>
      <c r="D34" s="139"/>
      <c r="E34" s="82">
        <v>26</v>
      </c>
      <c r="F34" s="102">
        <v>40</v>
      </c>
      <c r="G34" s="102">
        <v>40</v>
      </c>
      <c r="H34" s="104">
        <v>50</v>
      </c>
      <c r="I34" s="51"/>
      <c r="J34" s="32"/>
      <c r="K34" s="32"/>
      <c r="L34" s="32"/>
      <c r="M34" s="32"/>
      <c r="N34" s="32"/>
      <c r="O34" s="32"/>
      <c r="P34" s="32"/>
      <c r="Q34" s="32"/>
      <c r="R34" s="32">
        <v>1</v>
      </c>
      <c r="S34" s="32"/>
      <c r="T34" s="65"/>
      <c r="U34" s="58">
        <f t="shared" ref="U34" si="2">SUM(I34:T34)</f>
        <v>1</v>
      </c>
      <c r="V34" s="33" t="s">
        <v>14</v>
      </c>
    </row>
    <row r="35" spans="1:22" ht="21" customHeight="1" x14ac:dyDescent="0.2">
      <c r="A35" s="132"/>
      <c r="B35" s="144" t="s">
        <v>75</v>
      </c>
      <c r="C35" s="145"/>
      <c r="D35" s="146"/>
      <c r="E35" s="82">
        <v>28</v>
      </c>
      <c r="F35" s="102">
        <v>50</v>
      </c>
      <c r="G35" s="102">
        <v>70</v>
      </c>
      <c r="H35" s="104">
        <v>90</v>
      </c>
      <c r="I35" s="190" t="s">
        <v>96</v>
      </c>
      <c r="J35" s="191"/>
      <c r="K35" s="191"/>
      <c r="L35" s="191"/>
      <c r="M35" s="191"/>
      <c r="N35" s="191"/>
      <c r="O35" s="191"/>
      <c r="P35" s="191"/>
      <c r="Q35" s="191"/>
      <c r="R35" s="191"/>
      <c r="S35" s="191"/>
      <c r="T35" s="192"/>
      <c r="U35" s="58">
        <f t="shared" si="0"/>
        <v>0</v>
      </c>
      <c r="V35" s="33" t="s">
        <v>14</v>
      </c>
    </row>
    <row r="36" spans="1:22" ht="21" customHeight="1" thickBot="1" x14ac:dyDescent="0.25">
      <c r="A36" s="132"/>
      <c r="B36" s="143" t="s">
        <v>79</v>
      </c>
      <c r="C36" s="143"/>
      <c r="D36" s="143"/>
      <c r="E36" s="5" t="s">
        <v>51</v>
      </c>
      <c r="F36" s="102" t="s">
        <v>51</v>
      </c>
      <c r="G36" s="102" t="s">
        <v>51</v>
      </c>
      <c r="H36" s="102" t="s">
        <v>51</v>
      </c>
      <c r="I36" s="89">
        <f>SUM(I21:I35)</f>
        <v>1</v>
      </c>
      <c r="J36" s="87">
        <f>SUM(J21:J35)</f>
        <v>2</v>
      </c>
      <c r="K36" s="87">
        <f t="shared" ref="K36:S36" si="3">SUM(K21:K35)</f>
        <v>2</v>
      </c>
      <c r="L36" s="87">
        <f t="shared" si="3"/>
        <v>1</v>
      </c>
      <c r="M36" s="87">
        <f t="shared" si="3"/>
        <v>0</v>
      </c>
      <c r="N36" s="87">
        <f t="shared" si="3"/>
        <v>1</v>
      </c>
      <c r="O36" s="87">
        <f>SUM(O21:O35)</f>
        <v>2</v>
      </c>
      <c r="P36" s="87">
        <f t="shared" si="3"/>
        <v>2</v>
      </c>
      <c r="Q36" s="87">
        <f t="shared" si="3"/>
        <v>1</v>
      </c>
      <c r="R36" s="87">
        <f t="shared" si="3"/>
        <v>2</v>
      </c>
      <c r="S36" s="87">
        <f t="shared" si="3"/>
        <v>2</v>
      </c>
      <c r="T36" s="88">
        <f>SUM(T21:T35)</f>
        <v>1</v>
      </c>
      <c r="U36" s="58">
        <f>SUM(I36:T36)</f>
        <v>17</v>
      </c>
      <c r="V36" s="33" t="s">
        <v>14</v>
      </c>
    </row>
    <row r="37" spans="1:22" ht="21" customHeight="1" x14ac:dyDescent="0.2">
      <c r="A37" s="132"/>
      <c r="B37" s="134" t="s">
        <v>18</v>
      </c>
      <c r="C37" s="135"/>
      <c r="D37" s="136"/>
      <c r="E37" s="34">
        <v>83</v>
      </c>
      <c r="F37" s="34">
        <v>60</v>
      </c>
      <c r="G37" s="34">
        <v>70</v>
      </c>
      <c r="H37" s="46">
        <v>80</v>
      </c>
      <c r="I37" s="52">
        <v>1</v>
      </c>
      <c r="J37" s="35">
        <v>1</v>
      </c>
      <c r="K37" s="35"/>
      <c r="L37" s="35">
        <v>1</v>
      </c>
      <c r="M37" s="35"/>
      <c r="N37" s="35">
        <v>1</v>
      </c>
      <c r="O37" s="35">
        <v>1</v>
      </c>
      <c r="P37" s="35"/>
      <c r="Q37" s="35">
        <v>1</v>
      </c>
      <c r="R37" s="35"/>
      <c r="S37" s="35">
        <v>1</v>
      </c>
      <c r="T37" s="66">
        <v>1</v>
      </c>
      <c r="U37" s="59">
        <f t="shared" si="0"/>
        <v>8</v>
      </c>
      <c r="V37" s="36" t="s">
        <v>14</v>
      </c>
    </row>
    <row r="38" spans="1:22" ht="21" customHeight="1" x14ac:dyDescent="0.2">
      <c r="A38" s="132"/>
      <c r="B38" s="110" t="s">
        <v>19</v>
      </c>
      <c r="C38" s="111"/>
      <c r="D38" s="112"/>
      <c r="E38" s="102">
        <v>84</v>
      </c>
      <c r="F38" s="102">
        <v>160</v>
      </c>
      <c r="G38" s="102">
        <v>160</v>
      </c>
      <c r="H38" s="45">
        <v>180</v>
      </c>
      <c r="I38" s="50"/>
      <c r="J38" s="3"/>
      <c r="K38" s="3"/>
      <c r="L38" s="3"/>
      <c r="M38" s="3"/>
      <c r="N38" s="3"/>
      <c r="O38" s="3"/>
      <c r="P38" s="3"/>
      <c r="Q38" s="3"/>
      <c r="R38" s="3"/>
      <c r="S38" s="3"/>
      <c r="T38" s="64"/>
      <c r="U38" s="57">
        <f t="shared" si="0"/>
        <v>0</v>
      </c>
      <c r="V38" s="1" t="s">
        <v>14</v>
      </c>
    </row>
    <row r="39" spans="1:22" ht="21" customHeight="1" x14ac:dyDescent="0.2">
      <c r="A39" s="132"/>
      <c r="B39" s="110" t="s">
        <v>55</v>
      </c>
      <c r="C39" s="111"/>
      <c r="D39" s="112"/>
      <c r="E39" s="102">
        <v>85</v>
      </c>
      <c r="F39" s="102">
        <v>160</v>
      </c>
      <c r="G39" s="102">
        <v>160</v>
      </c>
      <c r="H39" s="45">
        <v>180</v>
      </c>
      <c r="I39" s="50">
        <v>1</v>
      </c>
      <c r="J39" s="3">
        <v>1</v>
      </c>
      <c r="K39" s="3">
        <v>1</v>
      </c>
      <c r="L39" s="3">
        <v>1</v>
      </c>
      <c r="M39" s="3"/>
      <c r="N39" s="3">
        <v>1</v>
      </c>
      <c r="O39" s="3">
        <v>1</v>
      </c>
      <c r="P39" s="3">
        <v>1</v>
      </c>
      <c r="Q39" s="3">
        <v>1</v>
      </c>
      <c r="R39" s="3">
        <v>1</v>
      </c>
      <c r="S39" s="3">
        <v>1</v>
      </c>
      <c r="T39" s="64">
        <v>1</v>
      </c>
      <c r="U39" s="57">
        <f t="shared" si="0"/>
        <v>11</v>
      </c>
      <c r="V39" s="1" t="s">
        <v>14</v>
      </c>
    </row>
    <row r="40" spans="1:22" ht="21" customHeight="1" x14ac:dyDescent="0.2">
      <c r="A40" s="132"/>
      <c r="B40" s="110" t="s">
        <v>40</v>
      </c>
      <c r="C40" s="111"/>
      <c r="D40" s="112"/>
      <c r="E40" s="102">
        <v>86</v>
      </c>
      <c r="F40" s="102">
        <v>160</v>
      </c>
      <c r="G40" s="102">
        <v>160</v>
      </c>
      <c r="H40" s="45">
        <v>180</v>
      </c>
      <c r="I40" s="50"/>
      <c r="J40" s="3"/>
      <c r="K40" s="3">
        <v>1</v>
      </c>
      <c r="L40" s="3"/>
      <c r="M40" s="3"/>
      <c r="N40" s="3"/>
      <c r="O40" s="3"/>
      <c r="P40" s="3">
        <v>1</v>
      </c>
      <c r="Q40" s="3"/>
      <c r="R40" s="3">
        <v>1</v>
      </c>
      <c r="S40" s="3"/>
      <c r="T40" s="64"/>
      <c r="U40" s="57">
        <f t="shared" si="0"/>
        <v>3</v>
      </c>
      <c r="V40" s="1" t="s">
        <v>14</v>
      </c>
    </row>
    <row r="41" spans="1:22" ht="21" customHeight="1" thickBot="1" x14ac:dyDescent="0.25">
      <c r="A41" s="132"/>
      <c r="B41" s="143" t="s">
        <v>80</v>
      </c>
      <c r="C41" s="143"/>
      <c r="D41" s="143"/>
      <c r="E41" s="102" t="s">
        <v>51</v>
      </c>
      <c r="F41" s="102" t="s">
        <v>51</v>
      </c>
      <c r="G41" s="102" t="s">
        <v>51</v>
      </c>
      <c r="H41" s="104" t="s">
        <v>51</v>
      </c>
      <c r="I41" s="89">
        <f>SUM(I37:I40)</f>
        <v>2</v>
      </c>
      <c r="J41" s="87">
        <f t="shared" ref="J41:S41" si="4">SUM(J37:J40)</f>
        <v>2</v>
      </c>
      <c r="K41" s="87">
        <f>SUM(K37:K40)</f>
        <v>2</v>
      </c>
      <c r="L41" s="87">
        <f t="shared" si="4"/>
        <v>2</v>
      </c>
      <c r="M41" s="87">
        <f t="shared" si="4"/>
        <v>0</v>
      </c>
      <c r="N41" s="87">
        <f>SUM(N37:N40)</f>
        <v>2</v>
      </c>
      <c r="O41" s="87">
        <f t="shared" si="4"/>
        <v>2</v>
      </c>
      <c r="P41" s="87">
        <f t="shared" si="4"/>
        <v>2</v>
      </c>
      <c r="Q41" s="87">
        <f>SUM(Q37:Q40)</f>
        <v>2</v>
      </c>
      <c r="R41" s="87">
        <f t="shared" si="4"/>
        <v>2</v>
      </c>
      <c r="S41" s="87">
        <f t="shared" si="4"/>
        <v>2</v>
      </c>
      <c r="T41" s="88">
        <f>SUM(T37:T40)</f>
        <v>2</v>
      </c>
      <c r="U41" s="58">
        <f>SUM(I41:T41)</f>
        <v>22</v>
      </c>
      <c r="V41" s="33" t="s">
        <v>14</v>
      </c>
    </row>
    <row r="42" spans="1:22" ht="21" customHeight="1" x14ac:dyDescent="0.2">
      <c r="A42" s="181" t="s">
        <v>28</v>
      </c>
      <c r="B42" s="182"/>
      <c r="C42" s="182"/>
      <c r="D42" s="182"/>
      <c r="E42" s="37" t="s">
        <v>1</v>
      </c>
      <c r="F42" s="37" t="s">
        <v>43</v>
      </c>
      <c r="G42" s="37" t="s">
        <v>44</v>
      </c>
      <c r="H42" s="47" t="s">
        <v>45</v>
      </c>
      <c r="I42" s="53" t="s">
        <v>2</v>
      </c>
      <c r="J42" s="37" t="s">
        <v>3</v>
      </c>
      <c r="K42" s="37" t="s">
        <v>4</v>
      </c>
      <c r="L42" s="37" t="s">
        <v>5</v>
      </c>
      <c r="M42" s="37" t="s">
        <v>6</v>
      </c>
      <c r="N42" s="37" t="s">
        <v>7</v>
      </c>
      <c r="O42" s="38" t="s">
        <v>8</v>
      </c>
      <c r="P42" s="38" t="s">
        <v>9</v>
      </c>
      <c r="Q42" s="38" t="s">
        <v>10</v>
      </c>
      <c r="R42" s="37" t="s">
        <v>11</v>
      </c>
      <c r="S42" s="37" t="s">
        <v>12</v>
      </c>
      <c r="T42" s="67" t="s">
        <v>13</v>
      </c>
      <c r="U42" s="179" t="s">
        <v>27</v>
      </c>
      <c r="V42" s="180"/>
    </row>
    <row r="43" spans="1:22" ht="21" customHeight="1" x14ac:dyDescent="0.2">
      <c r="A43" s="131" t="s">
        <v>29</v>
      </c>
      <c r="B43" s="185" t="s">
        <v>32</v>
      </c>
      <c r="C43" s="110" t="s">
        <v>20</v>
      </c>
      <c r="D43" s="112"/>
      <c r="E43" s="102">
        <v>51</v>
      </c>
      <c r="F43" s="31">
        <v>50</v>
      </c>
      <c r="G43" s="31">
        <v>70</v>
      </c>
      <c r="H43" s="48">
        <v>80</v>
      </c>
      <c r="I43" s="54">
        <v>8</v>
      </c>
      <c r="J43" s="4">
        <v>10</v>
      </c>
      <c r="K43" s="4">
        <v>13</v>
      </c>
      <c r="L43" s="4">
        <v>7</v>
      </c>
      <c r="M43" s="4"/>
      <c r="N43" s="4">
        <v>12</v>
      </c>
      <c r="O43" s="4">
        <v>13</v>
      </c>
      <c r="P43" s="4">
        <v>10</v>
      </c>
      <c r="Q43" s="4">
        <v>10</v>
      </c>
      <c r="R43" s="4">
        <v>9</v>
      </c>
      <c r="S43" s="4">
        <v>11</v>
      </c>
      <c r="T43" s="68">
        <v>10</v>
      </c>
      <c r="U43" s="60">
        <f>SUM(I43:T43)</f>
        <v>113</v>
      </c>
      <c r="V43" s="1" t="s">
        <v>14</v>
      </c>
    </row>
    <row r="44" spans="1:22" ht="21" customHeight="1" x14ac:dyDescent="0.2">
      <c r="A44" s="132"/>
      <c r="B44" s="186"/>
      <c r="C44" s="183" t="s">
        <v>21</v>
      </c>
      <c r="D44" s="184"/>
      <c r="E44" s="102">
        <v>53</v>
      </c>
      <c r="F44" s="31">
        <v>50</v>
      </c>
      <c r="G44" s="31">
        <v>70</v>
      </c>
      <c r="H44" s="48">
        <v>80</v>
      </c>
      <c r="I44" s="54"/>
      <c r="J44" s="4"/>
      <c r="K44" s="4"/>
      <c r="L44" s="4"/>
      <c r="M44" s="4"/>
      <c r="N44" s="4"/>
      <c r="O44" s="4"/>
      <c r="P44" s="4"/>
      <c r="Q44" s="4"/>
      <c r="R44" s="4"/>
      <c r="S44" s="4"/>
      <c r="T44" s="68"/>
      <c r="U44" s="60">
        <f t="shared" ref="U44:U49" si="5">SUM(I44:T44)</f>
        <v>0</v>
      </c>
      <c r="V44" s="1" t="s">
        <v>14</v>
      </c>
    </row>
    <row r="45" spans="1:22" ht="21" customHeight="1" x14ac:dyDescent="0.2">
      <c r="A45" s="132"/>
      <c r="B45" s="186"/>
      <c r="C45" s="110" t="s">
        <v>56</v>
      </c>
      <c r="D45" s="112"/>
      <c r="E45" s="102">
        <v>54</v>
      </c>
      <c r="F45" s="31">
        <v>50</v>
      </c>
      <c r="G45" s="31">
        <v>70</v>
      </c>
      <c r="H45" s="48">
        <v>80</v>
      </c>
      <c r="I45" s="54">
        <v>1</v>
      </c>
      <c r="J45" s="4"/>
      <c r="K45" s="4"/>
      <c r="L45" s="4"/>
      <c r="M45" s="4"/>
      <c r="N45" s="4">
        <v>1</v>
      </c>
      <c r="O45" s="4"/>
      <c r="P45" s="4"/>
      <c r="Q45" s="4"/>
      <c r="R45" s="4"/>
      <c r="S45" s="4"/>
      <c r="T45" s="68"/>
      <c r="U45" s="60">
        <f t="shared" si="5"/>
        <v>2</v>
      </c>
      <c r="V45" s="1" t="s">
        <v>14</v>
      </c>
    </row>
    <row r="46" spans="1:22" ht="21" customHeight="1" x14ac:dyDescent="0.2">
      <c r="A46" s="132"/>
      <c r="B46" s="186"/>
      <c r="C46" s="110" t="s">
        <v>22</v>
      </c>
      <c r="D46" s="112"/>
      <c r="E46" s="102">
        <v>55</v>
      </c>
      <c r="F46" s="31">
        <v>50</v>
      </c>
      <c r="G46" s="31">
        <v>70</v>
      </c>
      <c r="H46" s="48">
        <v>80</v>
      </c>
      <c r="I46" s="54">
        <v>1</v>
      </c>
      <c r="J46" s="4">
        <v>2</v>
      </c>
      <c r="K46" s="4">
        <v>2</v>
      </c>
      <c r="L46" s="4">
        <v>1</v>
      </c>
      <c r="M46" s="4"/>
      <c r="N46" s="4">
        <v>2</v>
      </c>
      <c r="O46" s="4">
        <v>2</v>
      </c>
      <c r="P46" s="4">
        <v>2</v>
      </c>
      <c r="Q46" s="4">
        <v>2</v>
      </c>
      <c r="R46" s="4">
        <v>1</v>
      </c>
      <c r="S46" s="4">
        <v>2</v>
      </c>
      <c r="T46" s="68">
        <v>2</v>
      </c>
      <c r="U46" s="60">
        <f t="shared" si="5"/>
        <v>19</v>
      </c>
      <c r="V46" s="1" t="s">
        <v>14</v>
      </c>
    </row>
    <row r="47" spans="1:22" ht="21" customHeight="1" x14ac:dyDescent="0.2">
      <c r="A47" s="132"/>
      <c r="B47" s="186"/>
      <c r="C47" s="137" t="s">
        <v>63</v>
      </c>
      <c r="D47" s="139"/>
      <c r="E47" s="80">
        <v>59</v>
      </c>
      <c r="F47" s="31">
        <v>50</v>
      </c>
      <c r="G47" s="31">
        <v>70</v>
      </c>
      <c r="H47" s="48">
        <v>80</v>
      </c>
      <c r="I47" s="54"/>
      <c r="J47" s="4"/>
      <c r="K47" s="4"/>
      <c r="L47" s="4"/>
      <c r="M47" s="4"/>
      <c r="N47" s="4"/>
      <c r="O47" s="4"/>
      <c r="P47" s="4"/>
      <c r="Q47" s="4"/>
      <c r="R47" s="4"/>
      <c r="S47" s="4"/>
      <c r="T47" s="68"/>
      <c r="U47" s="60">
        <f t="shared" si="5"/>
        <v>0</v>
      </c>
      <c r="V47" s="1" t="s">
        <v>14</v>
      </c>
    </row>
    <row r="48" spans="1:22" ht="21" customHeight="1" x14ac:dyDescent="0.2">
      <c r="A48" s="132"/>
      <c r="B48" s="186"/>
      <c r="C48" s="137" t="s">
        <v>76</v>
      </c>
      <c r="D48" s="139"/>
      <c r="E48" s="101">
        <v>60</v>
      </c>
      <c r="F48" s="31">
        <v>50</v>
      </c>
      <c r="G48" s="31">
        <v>70</v>
      </c>
      <c r="H48" s="48">
        <v>80</v>
      </c>
      <c r="I48" s="54"/>
      <c r="J48" s="4"/>
      <c r="K48" s="4">
        <v>1</v>
      </c>
      <c r="L48" s="4"/>
      <c r="M48" s="4"/>
      <c r="N48" s="4"/>
      <c r="O48" s="4"/>
      <c r="P48" s="4"/>
      <c r="Q48" s="4"/>
      <c r="R48" s="4"/>
      <c r="S48" s="4"/>
      <c r="T48" s="68"/>
      <c r="U48" s="60">
        <f t="shared" si="5"/>
        <v>1</v>
      </c>
      <c r="V48" s="1" t="s">
        <v>14</v>
      </c>
    </row>
    <row r="49" spans="1:22" ht="21" customHeight="1" x14ac:dyDescent="0.2">
      <c r="A49" s="132"/>
      <c r="B49" s="186"/>
      <c r="C49" s="203" t="s">
        <v>84</v>
      </c>
      <c r="D49" s="204"/>
      <c r="E49" s="97">
        <v>62</v>
      </c>
      <c r="F49" s="31">
        <v>50</v>
      </c>
      <c r="G49" s="31">
        <v>70</v>
      </c>
      <c r="H49" s="48">
        <v>80</v>
      </c>
      <c r="I49" s="98">
        <v>1</v>
      </c>
      <c r="J49" s="99">
        <v>1</v>
      </c>
      <c r="K49" s="99">
        <v>1</v>
      </c>
      <c r="L49" s="99">
        <v>1</v>
      </c>
      <c r="M49" s="99"/>
      <c r="N49" s="99">
        <v>1</v>
      </c>
      <c r="O49" s="99">
        <v>1</v>
      </c>
      <c r="P49" s="99">
        <v>1</v>
      </c>
      <c r="Q49" s="99">
        <v>1</v>
      </c>
      <c r="R49" s="99">
        <v>1</v>
      </c>
      <c r="S49" s="99">
        <v>1</v>
      </c>
      <c r="T49" s="100">
        <v>1</v>
      </c>
      <c r="U49" s="63">
        <f t="shared" si="5"/>
        <v>11</v>
      </c>
      <c r="V49" s="33" t="s">
        <v>67</v>
      </c>
    </row>
    <row r="50" spans="1:22" ht="21" customHeight="1" thickBot="1" x14ac:dyDescent="0.25">
      <c r="A50" s="132"/>
      <c r="B50" s="187"/>
      <c r="C50" s="188" t="s">
        <v>85</v>
      </c>
      <c r="D50" s="189"/>
      <c r="E50" s="85">
        <v>63</v>
      </c>
      <c r="F50" s="41">
        <v>50</v>
      </c>
      <c r="G50" s="41">
        <v>70</v>
      </c>
      <c r="H50" s="109">
        <v>80</v>
      </c>
      <c r="I50" s="86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69"/>
      <c r="U50" s="61">
        <f>SUM(I50:T50)</f>
        <v>0</v>
      </c>
      <c r="V50" s="2" t="s">
        <v>67</v>
      </c>
    </row>
    <row r="51" spans="1:22" ht="21" customHeight="1" x14ac:dyDescent="0.2">
      <c r="A51" s="132"/>
      <c r="B51" s="201" t="s">
        <v>31</v>
      </c>
      <c r="C51" s="197" t="s">
        <v>48</v>
      </c>
      <c r="D51" s="17" t="s">
        <v>23</v>
      </c>
      <c r="E51" s="199">
        <v>70</v>
      </c>
      <c r="F51" s="103"/>
      <c r="G51" s="103"/>
      <c r="H51" s="105"/>
      <c r="I51" s="55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70"/>
      <c r="U51" s="62">
        <f t="shared" ref="U51:U56" si="6">SUM(I51:T51)</f>
        <v>0</v>
      </c>
      <c r="V51" s="40" t="s">
        <v>14</v>
      </c>
    </row>
    <row r="52" spans="1:22" ht="21" customHeight="1" x14ac:dyDescent="0.2">
      <c r="A52" s="132"/>
      <c r="B52" s="186"/>
      <c r="C52" s="128"/>
      <c r="D52" s="18" t="s">
        <v>24</v>
      </c>
      <c r="E52" s="118"/>
      <c r="F52" s="205" t="s">
        <v>47</v>
      </c>
      <c r="G52" s="206"/>
      <c r="H52" s="206"/>
      <c r="I52" s="54"/>
      <c r="J52" s="4"/>
      <c r="K52" s="4"/>
      <c r="L52" s="4"/>
      <c r="M52" s="4"/>
      <c r="N52" s="4"/>
      <c r="O52" s="4"/>
      <c r="P52" s="4"/>
      <c r="Q52" s="4"/>
      <c r="R52" s="4"/>
      <c r="S52" s="4"/>
      <c r="T52" s="68"/>
      <c r="U52" s="60">
        <f t="shared" si="6"/>
        <v>0</v>
      </c>
      <c r="V52" s="1" t="s">
        <v>25</v>
      </c>
    </row>
    <row r="53" spans="1:22" ht="21" customHeight="1" x14ac:dyDescent="0.2">
      <c r="A53" s="132"/>
      <c r="B53" s="186"/>
      <c r="C53" s="198" t="s">
        <v>50</v>
      </c>
      <c r="D53" s="17" t="s">
        <v>23</v>
      </c>
      <c r="E53" s="117">
        <v>71</v>
      </c>
      <c r="F53" s="5"/>
      <c r="G53" s="5"/>
      <c r="H53" s="45"/>
      <c r="I53" s="54"/>
      <c r="J53" s="4"/>
      <c r="K53" s="4"/>
      <c r="L53" s="4"/>
      <c r="M53" s="4"/>
      <c r="N53" s="4"/>
      <c r="O53" s="4"/>
      <c r="P53" s="4"/>
      <c r="Q53" s="4"/>
      <c r="R53" s="4"/>
      <c r="S53" s="4"/>
      <c r="T53" s="68"/>
      <c r="U53" s="60">
        <f t="shared" si="6"/>
        <v>0</v>
      </c>
      <c r="V53" s="1" t="s">
        <v>14</v>
      </c>
    </row>
    <row r="54" spans="1:22" ht="21" customHeight="1" x14ac:dyDescent="0.2">
      <c r="A54" s="132"/>
      <c r="B54" s="186"/>
      <c r="C54" s="128"/>
      <c r="D54" s="18" t="s">
        <v>24</v>
      </c>
      <c r="E54" s="118"/>
      <c r="F54" s="205" t="s">
        <v>47</v>
      </c>
      <c r="G54" s="206"/>
      <c r="H54" s="206"/>
      <c r="I54" s="54"/>
      <c r="J54" s="4"/>
      <c r="K54" s="4"/>
      <c r="L54" s="4"/>
      <c r="M54" s="4"/>
      <c r="N54" s="4"/>
      <c r="O54" s="4"/>
      <c r="P54" s="4"/>
      <c r="Q54" s="4"/>
      <c r="R54" s="4"/>
      <c r="S54" s="4"/>
      <c r="T54" s="68"/>
      <c r="U54" s="60">
        <f t="shared" si="6"/>
        <v>0</v>
      </c>
      <c r="V54" s="1" t="s">
        <v>25</v>
      </c>
    </row>
    <row r="55" spans="1:22" ht="21" customHeight="1" x14ac:dyDescent="0.2">
      <c r="A55" s="132"/>
      <c r="B55" s="186"/>
      <c r="C55" s="194" t="s">
        <v>49</v>
      </c>
      <c r="D55" s="18" t="s">
        <v>23</v>
      </c>
      <c r="E55" s="117">
        <v>73</v>
      </c>
      <c r="F55" s="5"/>
      <c r="G55" s="5"/>
      <c r="H55" s="45"/>
      <c r="I55" s="54"/>
      <c r="J55" s="4">
        <v>1</v>
      </c>
      <c r="K55" s="4">
        <v>1</v>
      </c>
      <c r="L55" s="4"/>
      <c r="M55" s="4"/>
      <c r="N55" s="4"/>
      <c r="O55" s="4">
        <v>1</v>
      </c>
      <c r="P55" s="4">
        <v>1</v>
      </c>
      <c r="Q55" s="4"/>
      <c r="R55" s="4"/>
      <c r="S55" s="4"/>
      <c r="T55" s="68"/>
      <c r="U55" s="60">
        <f t="shared" si="6"/>
        <v>4</v>
      </c>
      <c r="V55" s="1" t="s">
        <v>14</v>
      </c>
    </row>
    <row r="56" spans="1:22" ht="21" customHeight="1" x14ac:dyDescent="0.2">
      <c r="A56" s="132"/>
      <c r="B56" s="202"/>
      <c r="C56" s="194"/>
      <c r="D56" s="18" t="s">
        <v>24</v>
      </c>
      <c r="E56" s="118"/>
      <c r="F56" s="205" t="s">
        <v>86</v>
      </c>
      <c r="G56" s="206"/>
      <c r="H56" s="206"/>
      <c r="I56" s="54"/>
      <c r="J56" s="4">
        <v>6</v>
      </c>
      <c r="K56" s="4">
        <v>6</v>
      </c>
      <c r="L56" s="4"/>
      <c r="M56" s="4"/>
      <c r="N56" s="4"/>
      <c r="O56" s="4">
        <v>6</v>
      </c>
      <c r="P56" s="4">
        <v>6</v>
      </c>
      <c r="Q56" s="4"/>
      <c r="R56" s="4"/>
      <c r="S56" s="4"/>
      <c r="T56" s="68"/>
      <c r="U56" s="60">
        <f t="shared" si="6"/>
        <v>24</v>
      </c>
      <c r="V56" s="1" t="s">
        <v>25</v>
      </c>
    </row>
    <row r="57" spans="1:22" ht="21" customHeight="1" x14ac:dyDescent="0.2">
      <c r="A57" s="200"/>
      <c r="B57" s="194" t="s">
        <v>78</v>
      </c>
      <c r="C57" s="194"/>
      <c r="D57" s="194"/>
      <c r="E57" s="5" t="s">
        <v>51</v>
      </c>
      <c r="F57" s="5" t="s">
        <v>51</v>
      </c>
      <c r="G57" s="5" t="s">
        <v>51</v>
      </c>
      <c r="H57" s="45" t="s">
        <v>51</v>
      </c>
      <c r="I57" s="74">
        <f t="shared" ref="I57:U57" si="7">SUM(I43:I51,I53,I55)</f>
        <v>11</v>
      </c>
      <c r="J57" s="4">
        <f t="shared" si="7"/>
        <v>14</v>
      </c>
      <c r="K57" s="4">
        <f t="shared" si="7"/>
        <v>18</v>
      </c>
      <c r="L57" s="4">
        <f t="shared" si="7"/>
        <v>9</v>
      </c>
      <c r="M57" s="4">
        <f t="shared" si="7"/>
        <v>0</v>
      </c>
      <c r="N57" s="4">
        <f t="shared" si="7"/>
        <v>16</v>
      </c>
      <c r="O57" s="4">
        <f t="shared" si="7"/>
        <v>17</v>
      </c>
      <c r="P57" s="4">
        <f t="shared" si="7"/>
        <v>14</v>
      </c>
      <c r="Q57" s="4">
        <f t="shared" si="7"/>
        <v>13</v>
      </c>
      <c r="R57" s="4">
        <f t="shared" si="7"/>
        <v>11</v>
      </c>
      <c r="S57" s="4">
        <f t="shared" si="7"/>
        <v>14</v>
      </c>
      <c r="T57" s="75">
        <f t="shared" si="7"/>
        <v>13</v>
      </c>
      <c r="U57" s="74">
        <f t="shared" si="7"/>
        <v>150</v>
      </c>
      <c r="V57" s="1" t="s">
        <v>14</v>
      </c>
    </row>
    <row r="58" spans="1:22" ht="21" customHeight="1" thickBot="1" x14ac:dyDescent="0.25">
      <c r="A58" s="195" t="s">
        <v>26</v>
      </c>
      <c r="B58" s="196"/>
      <c r="C58" s="196"/>
      <c r="D58" s="196"/>
      <c r="E58" s="107" t="s">
        <v>51</v>
      </c>
      <c r="F58" s="107" t="s">
        <v>51</v>
      </c>
      <c r="G58" s="107" t="s">
        <v>51</v>
      </c>
      <c r="H58" s="108" t="s">
        <v>51</v>
      </c>
      <c r="I58" s="86">
        <f t="shared" ref="I58:T58" si="8">I36+I41+I57</f>
        <v>14</v>
      </c>
      <c r="J58" s="42">
        <f t="shared" si="8"/>
        <v>18</v>
      </c>
      <c r="K58" s="42">
        <f t="shared" si="8"/>
        <v>22</v>
      </c>
      <c r="L58" s="42">
        <f t="shared" si="8"/>
        <v>12</v>
      </c>
      <c r="M58" s="42">
        <f t="shared" si="8"/>
        <v>0</v>
      </c>
      <c r="N58" s="42">
        <f t="shared" si="8"/>
        <v>19</v>
      </c>
      <c r="O58" s="42">
        <f t="shared" si="8"/>
        <v>21</v>
      </c>
      <c r="P58" s="42">
        <f t="shared" si="8"/>
        <v>18</v>
      </c>
      <c r="Q58" s="42">
        <f t="shared" si="8"/>
        <v>16</v>
      </c>
      <c r="R58" s="42">
        <f t="shared" si="8"/>
        <v>15</v>
      </c>
      <c r="S58" s="42">
        <f t="shared" si="8"/>
        <v>18</v>
      </c>
      <c r="T58" s="69">
        <f t="shared" si="8"/>
        <v>16</v>
      </c>
      <c r="U58" s="61">
        <f>SUM(U36,U41,U57)</f>
        <v>189</v>
      </c>
      <c r="V58" s="2" t="s">
        <v>14</v>
      </c>
    </row>
    <row r="59" spans="1:22" ht="18.75" customHeight="1" x14ac:dyDescent="0.2">
      <c r="A59" s="193"/>
      <c r="B59" s="193"/>
      <c r="C59" s="193"/>
      <c r="D59" s="193"/>
      <c r="E59" s="193"/>
      <c r="F59" s="193"/>
      <c r="G59" s="193"/>
      <c r="H59" s="193"/>
      <c r="I59" s="193"/>
      <c r="J59" s="193"/>
      <c r="K59" s="193"/>
      <c r="L59" s="193"/>
      <c r="M59" s="193"/>
      <c r="N59" s="193"/>
      <c r="O59" s="193"/>
      <c r="S59" t="s">
        <v>69</v>
      </c>
      <c r="U59" s="90">
        <f>U57/U58*5</f>
        <v>3.9682539682539679</v>
      </c>
      <c r="V59" s="79" t="s">
        <v>70</v>
      </c>
    </row>
    <row r="60" spans="1:22" ht="18.75" customHeight="1" x14ac:dyDescent="0.2"/>
    <row r="61" spans="1:22" ht="18.75" customHeight="1" x14ac:dyDescent="0.2"/>
    <row r="62" spans="1:22" ht="18.75" customHeight="1" x14ac:dyDescent="0.2"/>
    <row r="63" spans="1:22" ht="18.75" customHeight="1" x14ac:dyDescent="0.2"/>
    <row r="64" spans="1:22" ht="18.75" customHeight="1" x14ac:dyDescent="0.2"/>
    <row r="65" ht="18.75" customHeight="1" x14ac:dyDescent="0.2"/>
    <row r="66" ht="18.75" customHeight="1" x14ac:dyDescent="0.2"/>
    <row r="67" ht="18.75" customHeight="1" x14ac:dyDescent="0.2"/>
    <row r="68" ht="18.75" customHeight="1" x14ac:dyDescent="0.2"/>
    <row r="69" ht="18.75" customHeight="1" x14ac:dyDescent="0.2"/>
    <row r="70" ht="18.75" customHeight="1" x14ac:dyDescent="0.2"/>
    <row r="71" ht="21" customHeight="1" x14ac:dyDescent="0.2"/>
    <row r="72" ht="21" customHeight="1" x14ac:dyDescent="0.2"/>
    <row r="73" ht="21" customHeight="1" x14ac:dyDescent="0.2"/>
    <row r="74" ht="21" customHeight="1" x14ac:dyDescent="0.2"/>
    <row r="75" ht="21" customHeight="1" x14ac:dyDescent="0.2"/>
    <row r="76" ht="21" customHeight="1" x14ac:dyDescent="0.2"/>
    <row r="77" ht="21" customHeight="1" x14ac:dyDescent="0.2"/>
    <row r="78" ht="21" customHeight="1" x14ac:dyDescent="0.2"/>
  </sheetData>
  <mergeCells count="100">
    <mergeCell ref="I35:T35"/>
    <mergeCell ref="A59:O59"/>
    <mergeCell ref="B57:D57"/>
    <mergeCell ref="A58:D58"/>
    <mergeCell ref="C51:C52"/>
    <mergeCell ref="C53:C54"/>
    <mergeCell ref="E51:E52"/>
    <mergeCell ref="A43:A57"/>
    <mergeCell ref="C55:C56"/>
    <mergeCell ref="E53:E54"/>
    <mergeCell ref="B51:B56"/>
    <mergeCell ref="C49:D49"/>
    <mergeCell ref="E55:E56"/>
    <mergeCell ref="F56:H56"/>
    <mergeCell ref="F54:H54"/>
    <mergeCell ref="F52:H52"/>
    <mergeCell ref="C48:D48"/>
    <mergeCell ref="U19:V20"/>
    <mergeCell ref="O19:O20"/>
    <mergeCell ref="P19:P20"/>
    <mergeCell ref="T19:T20"/>
    <mergeCell ref="E19:E20"/>
    <mergeCell ref="R19:R20"/>
    <mergeCell ref="B27:D27"/>
    <mergeCell ref="S19:S20"/>
    <mergeCell ref="C47:D47"/>
    <mergeCell ref="U42:V42"/>
    <mergeCell ref="B41:D41"/>
    <mergeCell ref="A42:D42"/>
    <mergeCell ref="C44:D44"/>
    <mergeCell ref="B43:B50"/>
    <mergeCell ref="C50:D50"/>
    <mergeCell ref="A12:V12"/>
    <mergeCell ref="M8:N8"/>
    <mergeCell ref="M9:N9"/>
    <mergeCell ref="M10:N10"/>
    <mergeCell ref="O15:Q15"/>
    <mergeCell ref="O9:T9"/>
    <mergeCell ref="O8:T8"/>
    <mergeCell ref="A11:V11"/>
    <mergeCell ref="G14:G15"/>
    <mergeCell ref="M14:N14"/>
    <mergeCell ref="O14:Q14"/>
    <mergeCell ref="M15:N15"/>
    <mergeCell ref="A13:H13"/>
    <mergeCell ref="B14:B15"/>
    <mergeCell ref="D14:D15"/>
    <mergeCell ref="E14:E15"/>
    <mergeCell ref="A1:V1"/>
    <mergeCell ref="M7:N7"/>
    <mergeCell ref="A3:V3"/>
    <mergeCell ref="A5:V5"/>
    <mergeCell ref="O7:T7"/>
    <mergeCell ref="F14:F15"/>
    <mergeCell ref="C14:C15"/>
    <mergeCell ref="B25:D25"/>
    <mergeCell ref="B22:D22"/>
    <mergeCell ref="A18:H18"/>
    <mergeCell ref="A19:D20"/>
    <mergeCell ref="B21:D21"/>
    <mergeCell ref="B23:D23"/>
    <mergeCell ref="B24:D24"/>
    <mergeCell ref="B36:D36"/>
    <mergeCell ref="B29:D29"/>
    <mergeCell ref="B30:D30"/>
    <mergeCell ref="B38:D38"/>
    <mergeCell ref="B39:D39"/>
    <mergeCell ref="B35:D35"/>
    <mergeCell ref="C45:D45"/>
    <mergeCell ref="C43:D43"/>
    <mergeCell ref="A21:A41"/>
    <mergeCell ref="O10:T10"/>
    <mergeCell ref="C46:D46"/>
    <mergeCell ref="B37:D37"/>
    <mergeCell ref="B31:D31"/>
    <mergeCell ref="B32:D32"/>
    <mergeCell ref="B33:D33"/>
    <mergeCell ref="B34:D34"/>
    <mergeCell ref="G22:G23"/>
    <mergeCell ref="H22:H23"/>
    <mergeCell ref="F24:F25"/>
    <mergeCell ref="G24:G25"/>
    <mergeCell ref="H24:H25"/>
    <mergeCell ref="L13:R13"/>
    <mergeCell ref="B40:D40"/>
    <mergeCell ref="B28:D28"/>
    <mergeCell ref="M16:N16"/>
    <mergeCell ref="O16:Q16"/>
    <mergeCell ref="F22:F23"/>
    <mergeCell ref="B26:D26"/>
    <mergeCell ref="M17:N17"/>
    <mergeCell ref="O17:Q17"/>
    <mergeCell ref="F19:H19"/>
    <mergeCell ref="I19:I20"/>
    <mergeCell ref="J19:J20"/>
    <mergeCell ref="K19:K20"/>
    <mergeCell ref="L19:L20"/>
    <mergeCell ref="M19:M20"/>
    <mergeCell ref="N19:N20"/>
    <mergeCell ref="Q19:Q20"/>
  </mergeCells>
  <phoneticPr fontId="5"/>
  <pageMargins left="0.98425196850393704" right="0.39370078740157483" top="0.78740157480314965" bottom="0.59055118110236227" header="0.51181102362204722" footer="0.51181102362204722"/>
  <pageSetup paperSize="9" scale="64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77"/>
  <sheetViews>
    <sheetView view="pageBreakPreview" zoomScale="70" zoomScaleNormal="100" zoomScaleSheetLayoutView="70" workbookViewId="0">
      <selection activeCell="A3" sqref="A3:V3"/>
    </sheetView>
  </sheetViews>
  <sheetFormatPr defaultRowHeight="13.2" x14ac:dyDescent="0.2"/>
  <cols>
    <col min="1" max="8" width="7" customWidth="1"/>
    <col min="9" max="20" width="5.6640625" customWidth="1"/>
    <col min="21" max="21" width="7" customWidth="1"/>
    <col min="22" max="22" width="3.21875" bestFit="1" customWidth="1"/>
  </cols>
  <sheetData>
    <row r="1" spans="1:23" ht="22.5" customHeight="1" x14ac:dyDescent="0.2">
      <c r="A1" s="156" t="s">
        <v>92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</row>
    <row r="2" spans="1:23" ht="12.75" customHeight="1" x14ac:dyDescent="0.2">
      <c r="O2" s="7"/>
    </row>
    <row r="3" spans="1:23" ht="22.5" customHeight="1" x14ac:dyDescent="0.2">
      <c r="A3" s="158" t="s">
        <v>100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  <c r="U3" s="158"/>
      <c r="V3" s="158"/>
      <c r="W3" s="10"/>
    </row>
    <row r="4" spans="1:23" ht="12" customHeight="1" x14ac:dyDescent="0.2">
      <c r="A4" s="8"/>
    </row>
    <row r="5" spans="1:23" ht="22.5" customHeight="1" x14ac:dyDescent="0.2">
      <c r="A5" s="157" t="s">
        <v>57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0"/>
    </row>
    <row r="6" spans="1:23" ht="18" customHeight="1" x14ac:dyDescent="0.2">
      <c r="A6" s="9"/>
    </row>
    <row r="7" spans="1:23" s="12" customFormat="1" ht="18.75" customHeight="1" x14ac:dyDescent="0.2">
      <c r="M7" s="157" t="s">
        <v>34</v>
      </c>
      <c r="N7" s="157"/>
      <c r="O7" s="133"/>
      <c r="P7" s="133"/>
      <c r="Q7" s="133"/>
      <c r="R7" s="133"/>
      <c r="S7" s="133"/>
      <c r="T7" s="133"/>
    </row>
    <row r="8" spans="1:23" s="12" customFormat="1" ht="18.75" customHeight="1" x14ac:dyDescent="0.2">
      <c r="M8" s="160" t="s">
        <v>35</v>
      </c>
      <c r="N8" s="160"/>
      <c r="O8" s="133" t="s">
        <v>97</v>
      </c>
      <c r="P8" s="133"/>
      <c r="Q8" s="133"/>
      <c r="R8" s="133"/>
      <c r="S8" s="133"/>
      <c r="T8" s="133"/>
    </row>
    <row r="9" spans="1:23" s="12" customFormat="1" ht="18.75" customHeight="1" x14ac:dyDescent="0.2">
      <c r="M9" s="160" t="s">
        <v>36</v>
      </c>
      <c r="N9" s="160"/>
      <c r="O9" s="133" t="s">
        <v>98</v>
      </c>
      <c r="P9" s="133"/>
      <c r="Q9" s="133"/>
      <c r="R9" s="133"/>
      <c r="S9" s="133"/>
      <c r="T9" s="133"/>
    </row>
    <row r="10" spans="1:23" s="12" customFormat="1" ht="18.75" customHeight="1" x14ac:dyDescent="0.2">
      <c r="M10" s="160" t="s">
        <v>37</v>
      </c>
      <c r="N10" s="160"/>
      <c r="O10" s="133" t="s">
        <v>99</v>
      </c>
      <c r="P10" s="133"/>
      <c r="Q10" s="133"/>
      <c r="R10" s="133"/>
      <c r="S10" s="133"/>
      <c r="T10" s="133"/>
    </row>
    <row r="11" spans="1:23" s="12" customFormat="1" ht="35.25" customHeight="1" x14ac:dyDescent="0.2">
      <c r="A11" s="157" t="s">
        <v>95</v>
      </c>
      <c r="B11" s="157"/>
      <c r="C11" s="157"/>
      <c r="D11" s="157"/>
      <c r="E11" s="157"/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26"/>
    </row>
    <row r="12" spans="1:23" s="12" customFormat="1" ht="27.75" customHeight="1" x14ac:dyDescent="0.2">
      <c r="A12" s="159" t="s">
        <v>38</v>
      </c>
      <c r="B12" s="159"/>
      <c r="C12" s="159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159"/>
      <c r="W12" s="14"/>
    </row>
    <row r="13" spans="1:23" s="12" customFormat="1" ht="22.5" customHeight="1" thickBot="1" x14ac:dyDescent="0.25">
      <c r="A13" s="142" t="s">
        <v>41</v>
      </c>
      <c r="B13" s="142"/>
      <c r="C13" s="142"/>
      <c r="D13" s="142"/>
      <c r="E13" s="142"/>
      <c r="F13" s="142"/>
      <c r="G13" s="142"/>
      <c r="H13" s="142"/>
      <c r="I13" s="23"/>
      <c r="J13" s="23"/>
      <c r="K13" s="23"/>
      <c r="L13" s="142" t="s">
        <v>61</v>
      </c>
      <c r="M13" s="142"/>
      <c r="N13" s="142"/>
      <c r="O13" s="142"/>
      <c r="P13" s="142"/>
      <c r="Q13" s="142"/>
      <c r="R13" s="142"/>
      <c r="S13" s="29"/>
      <c r="T13" s="29"/>
      <c r="U13" s="29"/>
      <c r="V13" s="29"/>
      <c r="W13" s="13"/>
    </row>
    <row r="14" spans="1:23" ht="18.75" customHeight="1" x14ac:dyDescent="0.2">
      <c r="A14" s="19"/>
      <c r="B14" s="171">
        <v>3</v>
      </c>
      <c r="C14" s="147">
        <v>9</v>
      </c>
      <c r="D14" s="147">
        <v>0</v>
      </c>
      <c r="E14" s="147">
        <v>6</v>
      </c>
      <c r="F14" s="147">
        <v>7</v>
      </c>
      <c r="G14" s="163">
        <v>7</v>
      </c>
      <c r="H14" s="19"/>
      <c r="I14" s="19"/>
      <c r="J14" s="19"/>
      <c r="K14" s="19"/>
      <c r="L14" s="19"/>
      <c r="M14" s="207" t="s">
        <v>64</v>
      </c>
      <c r="N14" s="208"/>
      <c r="O14" s="167">
        <v>92</v>
      </c>
      <c r="P14" s="168"/>
      <c r="Q14" s="168"/>
      <c r="R14" s="24" t="s">
        <v>46</v>
      </c>
      <c r="S14" s="11"/>
      <c r="T14" s="11"/>
      <c r="U14" s="11"/>
      <c r="V14" s="11"/>
      <c r="W14" s="6"/>
    </row>
    <row r="15" spans="1:23" ht="18.75" customHeight="1" thickBot="1" x14ac:dyDescent="0.25">
      <c r="B15" s="172"/>
      <c r="C15" s="148"/>
      <c r="D15" s="148"/>
      <c r="E15" s="148"/>
      <c r="F15" s="148"/>
      <c r="G15" s="164"/>
      <c r="H15" s="19"/>
      <c r="I15" s="19"/>
      <c r="J15" s="19"/>
      <c r="K15" s="19"/>
      <c r="L15" s="19"/>
      <c r="M15" s="169" t="s">
        <v>65</v>
      </c>
      <c r="N15" s="170"/>
      <c r="O15" s="161">
        <v>96</v>
      </c>
      <c r="P15" s="162"/>
      <c r="Q15" s="162"/>
      <c r="R15" s="15" t="s">
        <v>46</v>
      </c>
      <c r="S15" s="11"/>
      <c r="T15" s="11"/>
      <c r="U15" s="11"/>
      <c r="V15" s="11"/>
      <c r="W15" s="6"/>
    </row>
    <row r="16" spans="1:23" ht="18.75" customHeight="1" x14ac:dyDescent="0.2">
      <c r="A16" s="20"/>
      <c r="H16" s="20"/>
      <c r="I16" s="20"/>
      <c r="J16" s="20"/>
      <c r="K16" s="21"/>
      <c r="L16" s="21"/>
      <c r="M16" s="209" t="s">
        <v>66</v>
      </c>
      <c r="N16" s="210"/>
      <c r="O16" s="115">
        <v>172</v>
      </c>
      <c r="P16" s="116"/>
      <c r="Q16" s="116"/>
      <c r="R16" s="30" t="s">
        <v>46</v>
      </c>
      <c r="S16" s="11"/>
      <c r="T16" s="11"/>
      <c r="U16" s="11"/>
      <c r="V16" s="11"/>
      <c r="W16" s="6"/>
    </row>
    <row r="17" spans="1:23" ht="18.75" customHeight="1" thickBot="1" x14ac:dyDescent="0.25">
      <c r="A17" s="20"/>
      <c r="H17" s="20"/>
      <c r="I17" s="20"/>
      <c r="J17" s="20"/>
      <c r="K17" s="21"/>
      <c r="L17" s="21"/>
      <c r="M17" s="119" t="s">
        <v>77</v>
      </c>
      <c r="N17" s="120"/>
      <c r="O17" s="121">
        <f>SUM(O14:Q16)</f>
        <v>360</v>
      </c>
      <c r="P17" s="122"/>
      <c r="Q17" s="122"/>
      <c r="R17" s="16" t="s">
        <v>46</v>
      </c>
      <c r="S17" s="11"/>
      <c r="T17" s="11"/>
      <c r="U17" s="11"/>
      <c r="V17" s="11"/>
      <c r="W17" s="6"/>
    </row>
    <row r="18" spans="1:23" ht="22.5" customHeight="1" thickBot="1" x14ac:dyDescent="0.25">
      <c r="A18" s="149" t="s">
        <v>58</v>
      </c>
      <c r="B18" s="149"/>
      <c r="C18" s="149"/>
      <c r="D18" s="149"/>
      <c r="E18" s="149"/>
      <c r="F18" s="149"/>
      <c r="G18" s="149"/>
      <c r="H18" s="149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6"/>
    </row>
    <row r="19" spans="1:23" ht="19.5" customHeight="1" x14ac:dyDescent="0.2">
      <c r="A19" s="150" t="s">
        <v>0</v>
      </c>
      <c r="B19" s="151"/>
      <c r="C19" s="151"/>
      <c r="D19" s="152"/>
      <c r="E19" s="127" t="s">
        <v>1</v>
      </c>
      <c r="F19" s="123" t="s">
        <v>39</v>
      </c>
      <c r="G19" s="124"/>
      <c r="H19" s="124"/>
      <c r="I19" s="125" t="s">
        <v>2</v>
      </c>
      <c r="J19" s="127" t="s">
        <v>3</v>
      </c>
      <c r="K19" s="127" t="s">
        <v>4</v>
      </c>
      <c r="L19" s="127" t="s">
        <v>5</v>
      </c>
      <c r="M19" s="127" t="s">
        <v>6</v>
      </c>
      <c r="N19" s="127" t="s">
        <v>7</v>
      </c>
      <c r="O19" s="129" t="s">
        <v>8</v>
      </c>
      <c r="P19" s="129" t="s">
        <v>9</v>
      </c>
      <c r="Q19" s="129" t="s">
        <v>10</v>
      </c>
      <c r="R19" s="127" t="s">
        <v>11</v>
      </c>
      <c r="S19" s="127" t="s">
        <v>12</v>
      </c>
      <c r="T19" s="177" t="s">
        <v>13</v>
      </c>
      <c r="U19" s="173" t="s">
        <v>27</v>
      </c>
      <c r="V19" s="174"/>
    </row>
    <row r="20" spans="1:23" ht="19.5" customHeight="1" x14ac:dyDescent="0.2">
      <c r="A20" s="153"/>
      <c r="B20" s="154"/>
      <c r="C20" s="154"/>
      <c r="D20" s="155"/>
      <c r="E20" s="128"/>
      <c r="F20" s="95" t="s">
        <v>81</v>
      </c>
      <c r="G20" s="95" t="s">
        <v>82</v>
      </c>
      <c r="H20" s="96" t="s">
        <v>83</v>
      </c>
      <c r="I20" s="126"/>
      <c r="J20" s="128"/>
      <c r="K20" s="128"/>
      <c r="L20" s="128"/>
      <c r="M20" s="128"/>
      <c r="N20" s="128"/>
      <c r="O20" s="130"/>
      <c r="P20" s="130"/>
      <c r="Q20" s="130"/>
      <c r="R20" s="128"/>
      <c r="S20" s="128"/>
      <c r="T20" s="178"/>
      <c r="U20" s="175"/>
      <c r="V20" s="176"/>
    </row>
    <row r="21" spans="1:23" ht="21" customHeight="1" x14ac:dyDescent="0.2">
      <c r="A21" s="131" t="s">
        <v>30</v>
      </c>
      <c r="B21" s="110" t="s">
        <v>89</v>
      </c>
      <c r="C21" s="111"/>
      <c r="D21" s="112"/>
      <c r="E21" s="102">
        <v>11</v>
      </c>
      <c r="F21" s="102">
        <v>70</v>
      </c>
      <c r="G21" s="102">
        <v>70</v>
      </c>
      <c r="H21" s="45">
        <v>70</v>
      </c>
      <c r="I21" s="50"/>
      <c r="J21" s="3"/>
      <c r="K21" s="3"/>
      <c r="L21" s="3"/>
      <c r="M21" s="3"/>
      <c r="N21" s="3"/>
      <c r="O21" s="3"/>
      <c r="P21" s="3"/>
      <c r="Q21" s="3"/>
      <c r="R21" s="3"/>
      <c r="S21" s="3"/>
      <c r="T21" s="64"/>
      <c r="U21" s="57">
        <f>SUM(I21:T21)</f>
        <v>0</v>
      </c>
      <c r="V21" s="1" t="s">
        <v>14</v>
      </c>
    </row>
    <row r="22" spans="1:23" ht="21" customHeight="1" x14ac:dyDescent="0.2">
      <c r="A22" s="132"/>
      <c r="B22" s="110" t="s">
        <v>73</v>
      </c>
      <c r="C22" s="111"/>
      <c r="D22" s="112"/>
      <c r="E22" s="102">
        <v>12</v>
      </c>
      <c r="F22" s="117">
        <v>60</v>
      </c>
      <c r="G22" s="117">
        <v>60</v>
      </c>
      <c r="H22" s="140">
        <v>60</v>
      </c>
      <c r="I22" s="50"/>
      <c r="J22" s="3"/>
      <c r="K22" s="3"/>
      <c r="L22" s="3"/>
      <c r="M22" s="3"/>
      <c r="N22" s="3"/>
      <c r="O22" s="3"/>
      <c r="P22" s="3"/>
      <c r="Q22" s="3"/>
      <c r="R22" s="3"/>
      <c r="S22" s="3"/>
      <c r="T22" s="64"/>
      <c r="U22" s="57">
        <f t="shared" ref="U22:U40" si="0">SUM(I22:T22)</f>
        <v>0</v>
      </c>
      <c r="V22" s="1" t="s">
        <v>14</v>
      </c>
    </row>
    <row r="23" spans="1:23" ht="21" customHeight="1" x14ac:dyDescent="0.2">
      <c r="A23" s="132"/>
      <c r="B23" s="110" t="s">
        <v>15</v>
      </c>
      <c r="C23" s="111"/>
      <c r="D23" s="112"/>
      <c r="E23" s="102">
        <v>13</v>
      </c>
      <c r="F23" s="118"/>
      <c r="G23" s="118"/>
      <c r="H23" s="141"/>
      <c r="I23" s="50">
        <v>1</v>
      </c>
      <c r="J23" s="3"/>
      <c r="K23" s="3"/>
      <c r="L23" s="3"/>
      <c r="M23" s="3"/>
      <c r="N23" s="3"/>
      <c r="O23" s="3">
        <v>1</v>
      </c>
      <c r="P23" s="3"/>
      <c r="Q23" s="3"/>
      <c r="R23" s="3">
        <v>1</v>
      </c>
      <c r="S23" s="3"/>
      <c r="T23" s="64">
        <v>1</v>
      </c>
      <c r="U23" s="57">
        <f t="shared" si="0"/>
        <v>4</v>
      </c>
      <c r="V23" s="1" t="s">
        <v>14</v>
      </c>
    </row>
    <row r="24" spans="1:23" ht="21" customHeight="1" x14ac:dyDescent="0.2">
      <c r="A24" s="132"/>
      <c r="B24" s="110" t="s">
        <v>52</v>
      </c>
      <c r="C24" s="111"/>
      <c r="D24" s="112"/>
      <c r="E24" s="102">
        <v>14</v>
      </c>
      <c r="F24" s="117">
        <v>60</v>
      </c>
      <c r="G24" s="117">
        <v>60</v>
      </c>
      <c r="H24" s="140">
        <v>60</v>
      </c>
      <c r="I24" s="50"/>
      <c r="J24" s="3"/>
      <c r="K24" s="3"/>
      <c r="L24" s="3"/>
      <c r="M24" s="3"/>
      <c r="N24" s="3"/>
      <c r="O24" s="3"/>
      <c r="P24" s="3"/>
      <c r="Q24" s="3"/>
      <c r="R24" s="3"/>
      <c r="S24" s="3"/>
      <c r="T24" s="64"/>
      <c r="U24" s="57">
        <f t="shared" si="0"/>
        <v>0</v>
      </c>
      <c r="V24" s="1" t="s">
        <v>14</v>
      </c>
    </row>
    <row r="25" spans="1:23" ht="21" customHeight="1" x14ac:dyDescent="0.2">
      <c r="A25" s="132"/>
      <c r="B25" s="110" t="s">
        <v>74</v>
      </c>
      <c r="C25" s="111"/>
      <c r="D25" s="112"/>
      <c r="E25" s="102">
        <v>15</v>
      </c>
      <c r="F25" s="118"/>
      <c r="G25" s="118"/>
      <c r="H25" s="141"/>
      <c r="I25" s="50"/>
      <c r="J25" s="3"/>
      <c r="K25" s="3"/>
      <c r="L25" s="3"/>
      <c r="M25" s="3"/>
      <c r="N25" s="3"/>
      <c r="O25" s="3"/>
      <c r="P25" s="3"/>
      <c r="Q25" s="3"/>
      <c r="R25" s="3"/>
      <c r="S25" s="3"/>
      <c r="T25" s="64"/>
      <c r="U25" s="57">
        <f t="shared" si="0"/>
        <v>0</v>
      </c>
      <c r="V25" s="1" t="s">
        <v>14</v>
      </c>
    </row>
    <row r="26" spans="1:23" ht="21" customHeight="1" x14ac:dyDescent="0.2">
      <c r="A26" s="132"/>
      <c r="B26" s="110" t="s">
        <v>53</v>
      </c>
      <c r="C26" s="111"/>
      <c r="D26" s="112"/>
      <c r="E26" s="102">
        <v>16</v>
      </c>
      <c r="F26" s="102">
        <v>60</v>
      </c>
      <c r="G26" s="102">
        <v>60</v>
      </c>
      <c r="H26" s="45">
        <v>60</v>
      </c>
      <c r="I26" s="50"/>
      <c r="J26" s="3"/>
      <c r="K26" s="3"/>
      <c r="L26" s="3"/>
      <c r="M26" s="3"/>
      <c r="N26" s="3"/>
      <c r="O26" s="3"/>
      <c r="P26" s="3"/>
      <c r="Q26" s="3"/>
      <c r="R26" s="3"/>
      <c r="S26" s="3"/>
      <c r="T26" s="64"/>
      <c r="U26" s="57">
        <f t="shared" si="0"/>
        <v>0</v>
      </c>
      <c r="V26" s="1" t="s">
        <v>14</v>
      </c>
    </row>
    <row r="27" spans="1:23" ht="21" customHeight="1" x14ac:dyDescent="0.2">
      <c r="A27" s="132"/>
      <c r="B27" s="110" t="s">
        <v>68</v>
      </c>
      <c r="C27" s="111"/>
      <c r="D27" s="112"/>
      <c r="E27" s="102">
        <v>17</v>
      </c>
      <c r="F27" s="102">
        <v>60</v>
      </c>
      <c r="G27" s="102">
        <v>60</v>
      </c>
      <c r="H27" s="45">
        <v>60</v>
      </c>
      <c r="I27" s="50"/>
      <c r="J27" s="3">
        <v>1</v>
      </c>
      <c r="K27" s="3"/>
      <c r="L27" s="3"/>
      <c r="M27" s="3"/>
      <c r="N27" s="3"/>
      <c r="O27" s="3">
        <v>1</v>
      </c>
      <c r="P27" s="3">
        <v>1</v>
      </c>
      <c r="Q27" s="3"/>
      <c r="R27" s="3"/>
      <c r="S27" s="3">
        <v>1</v>
      </c>
      <c r="T27" s="64"/>
      <c r="U27" s="57">
        <f t="shared" si="0"/>
        <v>4</v>
      </c>
      <c r="V27" s="1" t="s">
        <v>14</v>
      </c>
    </row>
    <row r="28" spans="1:23" ht="21" customHeight="1" x14ac:dyDescent="0.2">
      <c r="A28" s="132"/>
      <c r="B28" s="110" t="s">
        <v>16</v>
      </c>
      <c r="C28" s="111"/>
      <c r="D28" s="112"/>
      <c r="E28" s="102">
        <v>18</v>
      </c>
      <c r="F28" s="102">
        <v>40</v>
      </c>
      <c r="G28" s="102">
        <v>40</v>
      </c>
      <c r="H28" s="45">
        <v>40</v>
      </c>
      <c r="I28" s="50"/>
      <c r="J28" s="3">
        <v>1</v>
      </c>
      <c r="K28" s="3"/>
      <c r="L28" s="3">
        <v>1</v>
      </c>
      <c r="M28" s="3"/>
      <c r="N28" s="3">
        <v>1</v>
      </c>
      <c r="O28" s="3"/>
      <c r="P28" s="3">
        <v>1</v>
      </c>
      <c r="Q28" s="3"/>
      <c r="R28" s="3"/>
      <c r="S28" s="3">
        <v>1</v>
      </c>
      <c r="T28" s="64"/>
      <c r="U28" s="57">
        <f t="shared" si="0"/>
        <v>5</v>
      </c>
      <c r="V28" s="1" t="s">
        <v>14</v>
      </c>
    </row>
    <row r="29" spans="1:23" ht="21" customHeight="1" x14ac:dyDescent="0.2">
      <c r="A29" s="132"/>
      <c r="B29" s="110" t="s">
        <v>54</v>
      </c>
      <c r="C29" s="111"/>
      <c r="D29" s="112"/>
      <c r="E29" s="102">
        <v>20</v>
      </c>
      <c r="F29" s="102">
        <v>65</v>
      </c>
      <c r="G29" s="102">
        <v>65</v>
      </c>
      <c r="H29" s="45">
        <v>65</v>
      </c>
      <c r="I29" s="50"/>
      <c r="J29" s="3"/>
      <c r="K29" s="3"/>
      <c r="L29" s="3"/>
      <c r="M29" s="3"/>
      <c r="N29" s="3"/>
      <c r="O29" s="3"/>
      <c r="P29" s="3"/>
      <c r="Q29" s="3"/>
      <c r="R29" s="3"/>
      <c r="S29" s="3"/>
      <c r="T29" s="64"/>
      <c r="U29" s="57">
        <f t="shared" si="0"/>
        <v>0</v>
      </c>
      <c r="V29" s="1" t="s">
        <v>14</v>
      </c>
    </row>
    <row r="30" spans="1:23" ht="21" customHeight="1" x14ac:dyDescent="0.2">
      <c r="A30" s="132"/>
      <c r="B30" s="110" t="s">
        <v>17</v>
      </c>
      <c r="C30" s="111"/>
      <c r="D30" s="112"/>
      <c r="E30" s="102">
        <v>21</v>
      </c>
      <c r="F30" s="102">
        <v>35</v>
      </c>
      <c r="G30" s="102">
        <v>35</v>
      </c>
      <c r="H30" s="45">
        <v>35</v>
      </c>
      <c r="I30" s="50"/>
      <c r="J30" s="3"/>
      <c r="K30" s="3"/>
      <c r="L30" s="3"/>
      <c r="M30" s="3"/>
      <c r="N30" s="3"/>
      <c r="O30" s="3"/>
      <c r="P30" s="3"/>
      <c r="Q30" s="3"/>
      <c r="R30" s="3"/>
      <c r="S30" s="3"/>
      <c r="T30" s="64"/>
      <c r="U30" s="57">
        <f t="shared" si="0"/>
        <v>0</v>
      </c>
      <c r="V30" s="1" t="s">
        <v>14</v>
      </c>
    </row>
    <row r="31" spans="1:23" ht="21" customHeight="1" x14ac:dyDescent="0.2">
      <c r="A31" s="132"/>
      <c r="B31" s="110" t="s">
        <v>33</v>
      </c>
      <c r="C31" s="111"/>
      <c r="D31" s="112"/>
      <c r="E31" s="102">
        <v>23</v>
      </c>
      <c r="F31" s="102">
        <v>65</v>
      </c>
      <c r="G31" s="102">
        <v>65</v>
      </c>
      <c r="H31" s="45">
        <v>65</v>
      </c>
      <c r="I31" s="50"/>
      <c r="J31" s="3"/>
      <c r="K31" s="3"/>
      <c r="L31" s="3"/>
      <c r="M31" s="3"/>
      <c r="N31" s="3"/>
      <c r="O31" s="3"/>
      <c r="P31" s="3"/>
      <c r="Q31" s="3"/>
      <c r="R31" s="3"/>
      <c r="S31" s="3"/>
      <c r="T31" s="64"/>
      <c r="U31" s="57">
        <f t="shared" si="0"/>
        <v>0</v>
      </c>
      <c r="V31" s="1" t="s">
        <v>14</v>
      </c>
    </row>
    <row r="32" spans="1:23" ht="21" customHeight="1" x14ac:dyDescent="0.2">
      <c r="A32" s="132"/>
      <c r="B32" s="110" t="s">
        <v>88</v>
      </c>
      <c r="C32" s="111"/>
      <c r="D32" s="112"/>
      <c r="E32" s="102">
        <v>24</v>
      </c>
      <c r="F32" s="102">
        <v>60</v>
      </c>
      <c r="G32" s="102">
        <v>60</v>
      </c>
      <c r="H32" s="45">
        <v>60</v>
      </c>
      <c r="I32" s="50"/>
      <c r="J32" s="3"/>
      <c r="K32" s="3">
        <v>1</v>
      </c>
      <c r="L32" s="3"/>
      <c r="M32" s="3"/>
      <c r="N32" s="3"/>
      <c r="O32" s="3"/>
      <c r="P32" s="3"/>
      <c r="Q32" s="3">
        <v>1</v>
      </c>
      <c r="R32" s="3"/>
      <c r="S32" s="3"/>
      <c r="T32" s="64"/>
      <c r="U32" s="57">
        <f t="shared" si="0"/>
        <v>2</v>
      </c>
      <c r="V32" s="1" t="s">
        <v>14</v>
      </c>
    </row>
    <row r="33" spans="1:22" ht="21" customHeight="1" x14ac:dyDescent="0.2">
      <c r="A33" s="132"/>
      <c r="B33" s="110" t="s">
        <v>42</v>
      </c>
      <c r="C33" s="111"/>
      <c r="D33" s="112"/>
      <c r="E33" s="102">
        <v>25</v>
      </c>
      <c r="F33" s="102">
        <v>60</v>
      </c>
      <c r="G33" s="102">
        <v>60</v>
      </c>
      <c r="H33" s="104">
        <v>60</v>
      </c>
      <c r="I33" s="51"/>
      <c r="J33" s="32"/>
      <c r="K33" s="32">
        <v>1</v>
      </c>
      <c r="L33" s="32"/>
      <c r="M33" s="32"/>
      <c r="N33" s="32"/>
      <c r="O33" s="32"/>
      <c r="P33" s="32"/>
      <c r="Q33" s="32"/>
      <c r="R33" s="32"/>
      <c r="S33" s="32"/>
      <c r="T33" s="65"/>
      <c r="U33" s="58">
        <f t="shared" ref="U33" si="1">SUM(I33:T33)</f>
        <v>1</v>
      </c>
      <c r="V33" s="33" t="s">
        <v>14</v>
      </c>
    </row>
    <row r="34" spans="1:22" ht="21" customHeight="1" x14ac:dyDescent="0.2">
      <c r="A34" s="132"/>
      <c r="B34" s="137" t="s">
        <v>90</v>
      </c>
      <c r="C34" s="138"/>
      <c r="D34" s="139"/>
      <c r="E34" s="82">
        <v>26</v>
      </c>
      <c r="F34" s="102">
        <v>60</v>
      </c>
      <c r="G34" s="102">
        <v>60</v>
      </c>
      <c r="H34" s="104">
        <v>60</v>
      </c>
      <c r="I34" s="51"/>
      <c r="J34" s="32"/>
      <c r="K34" s="32"/>
      <c r="L34" s="32"/>
      <c r="M34" s="32"/>
      <c r="N34" s="32"/>
      <c r="O34" s="32"/>
      <c r="P34" s="32"/>
      <c r="Q34" s="32"/>
      <c r="R34" s="32">
        <v>1</v>
      </c>
      <c r="S34" s="32"/>
      <c r="T34" s="65"/>
      <c r="U34" s="58">
        <f t="shared" ref="U34" si="2">SUM(I34:T34)</f>
        <v>1</v>
      </c>
      <c r="V34" s="33" t="s">
        <v>14</v>
      </c>
    </row>
    <row r="35" spans="1:22" ht="21" customHeight="1" x14ac:dyDescent="0.2">
      <c r="A35" s="132"/>
      <c r="B35" s="144" t="s">
        <v>75</v>
      </c>
      <c r="C35" s="145"/>
      <c r="D35" s="146"/>
      <c r="E35" s="82">
        <v>28</v>
      </c>
      <c r="F35" s="102">
        <v>100</v>
      </c>
      <c r="G35" s="102">
        <v>100</v>
      </c>
      <c r="H35" s="104">
        <v>100</v>
      </c>
      <c r="I35" s="190" t="s">
        <v>96</v>
      </c>
      <c r="J35" s="191"/>
      <c r="K35" s="191"/>
      <c r="L35" s="191"/>
      <c r="M35" s="191"/>
      <c r="N35" s="191"/>
      <c r="O35" s="191"/>
      <c r="P35" s="191"/>
      <c r="Q35" s="191"/>
      <c r="R35" s="191"/>
      <c r="S35" s="191"/>
      <c r="T35" s="192"/>
      <c r="U35" s="58">
        <f t="shared" si="0"/>
        <v>0</v>
      </c>
      <c r="V35" s="33" t="s">
        <v>14</v>
      </c>
    </row>
    <row r="36" spans="1:22" ht="21" customHeight="1" thickBot="1" x14ac:dyDescent="0.25">
      <c r="A36" s="132"/>
      <c r="B36" s="143" t="s">
        <v>79</v>
      </c>
      <c r="C36" s="143"/>
      <c r="D36" s="143"/>
      <c r="E36" s="5" t="s">
        <v>51</v>
      </c>
      <c r="F36" s="102" t="s">
        <v>51</v>
      </c>
      <c r="G36" s="102" t="s">
        <v>51</v>
      </c>
      <c r="H36" s="102" t="s">
        <v>51</v>
      </c>
      <c r="I36" s="89">
        <f>SUM(I21:I35)</f>
        <v>1</v>
      </c>
      <c r="J36" s="87">
        <f t="shared" ref="J36:S36" si="3">SUM(J21:J35)</f>
        <v>2</v>
      </c>
      <c r="K36" s="87">
        <f>SUM(K21:K35)</f>
        <v>2</v>
      </c>
      <c r="L36" s="87">
        <f t="shared" si="3"/>
        <v>1</v>
      </c>
      <c r="M36" s="87">
        <f t="shared" si="3"/>
        <v>0</v>
      </c>
      <c r="N36" s="87">
        <f>SUM(N21:N35)</f>
        <v>1</v>
      </c>
      <c r="O36" s="87">
        <f t="shared" si="3"/>
        <v>2</v>
      </c>
      <c r="P36" s="87">
        <f>SUM(P21:P35)</f>
        <v>2</v>
      </c>
      <c r="Q36" s="87">
        <f t="shared" si="3"/>
        <v>1</v>
      </c>
      <c r="R36" s="87">
        <f t="shared" si="3"/>
        <v>2</v>
      </c>
      <c r="S36" s="87">
        <f t="shared" si="3"/>
        <v>2</v>
      </c>
      <c r="T36" s="88">
        <f>SUM(T21:T35)</f>
        <v>1</v>
      </c>
      <c r="U36" s="58">
        <f>SUM(I36:T36)</f>
        <v>17</v>
      </c>
      <c r="V36" s="33" t="s">
        <v>14</v>
      </c>
    </row>
    <row r="37" spans="1:22" ht="21" customHeight="1" x14ac:dyDescent="0.2">
      <c r="A37" s="132"/>
      <c r="B37" s="134" t="s">
        <v>18</v>
      </c>
      <c r="C37" s="135"/>
      <c r="D37" s="136"/>
      <c r="E37" s="34">
        <v>83</v>
      </c>
      <c r="F37" s="34">
        <v>90</v>
      </c>
      <c r="G37" s="34">
        <v>90</v>
      </c>
      <c r="H37" s="46">
        <v>90</v>
      </c>
      <c r="I37" s="52">
        <v>1</v>
      </c>
      <c r="J37" s="35">
        <v>1</v>
      </c>
      <c r="K37" s="35"/>
      <c r="L37" s="35">
        <v>1</v>
      </c>
      <c r="M37" s="35"/>
      <c r="N37" s="35">
        <v>1</v>
      </c>
      <c r="O37" s="35">
        <v>1</v>
      </c>
      <c r="P37" s="35"/>
      <c r="Q37" s="35">
        <v>1</v>
      </c>
      <c r="R37" s="35"/>
      <c r="S37" s="35">
        <v>1</v>
      </c>
      <c r="T37" s="66">
        <v>1</v>
      </c>
      <c r="U37" s="59">
        <f t="shared" si="0"/>
        <v>8</v>
      </c>
      <c r="V37" s="36" t="s">
        <v>14</v>
      </c>
    </row>
    <row r="38" spans="1:22" ht="21" customHeight="1" x14ac:dyDescent="0.2">
      <c r="A38" s="132"/>
      <c r="B38" s="110" t="s">
        <v>19</v>
      </c>
      <c r="C38" s="111"/>
      <c r="D38" s="112"/>
      <c r="E38" s="102">
        <v>84</v>
      </c>
      <c r="F38" s="102">
        <v>200</v>
      </c>
      <c r="G38" s="102">
        <v>200</v>
      </c>
      <c r="H38" s="45">
        <v>200</v>
      </c>
      <c r="I38" s="50"/>
      <c r="J38" s="3"/>
      <c r="K38" s="3"/>
      <c r="L38" s="3"/>
      <c r="M38" s="3"/>
      <c r="N38" s="3"/>
      <c r="O38" s="3"/>
      <c r="P38" s="3"/>
      <c r="Q38" s="3"/>
      <c r="R38" s="3"/>
      <c r="S38" s="3"/>
      <c r="T38" s="64"/>
      <c r="U38" s="57">
        <f t="shared" si="0"/>
        <v>0</v>
      </c>
      <c r="V38" s="1" t="s">
        <v>14</v>
      </c>
    </row>
    <row r="39" spans="1:22" ht="21" customHeight="1" x14ac:dyDescent="0.2">
      <c r="A39" s="132"/>
      <c r="B39" s="110" t="s">
        <v>55</v>
      </c>
      <c r="C39" s="111"/>
      <c r="D39" s="112"/>
      <c r="E39" s="102">
        <v>85</v>
      </c>
      <c r="F39" s="102">
        <v>200</v>
      </c>
      <c r="G39" s="102">
        <v>200</v>
      </c>
      <c r="H39" s="45">
        <v>200</v>
      </c>
      <c r="I39" s="50">
        <v>1</v>
      </c>
      <c r="J39" s="3">
        <v>1</v>
      </c>
      <c r="K39" s="3">
        <v>1</v>
      </c>
      <c r="L39" s="3">
        <v>1</v>
      </c>
      <c r="M39" s="3"/>
      <c r="N39" s="3">
        <v>1</v>
      </c>
      <c r="O39" s="3">
        <v>1</v>
      </c>
      <c r="P39" s="3">
        <v>1</v>
      </c>
      <c r="Q39" s="3">
        <v>1</v>
      </c>
      <c r="R39" s="3">
        <v>1</v>
      </c>
      <c r="S39" s="3">
        <v>1</v>
      </c>
      <c r="T39" s="64">
        <v>1</v>
      </c>
      <c r="U39" s="57">
        <f t="shared" si="0"/>
        <v>11</v>
      </c>
      <c r="V39" s="1" t="s">
        <v>14</v>
      </c>
    </row>
    <row r="40" spans="1:22" ht="21" customHeight="1" x14ac:dyDescent="0.2">
      <c r="A40" s="132"/>
      <c r="B40" s="110" t="s">
        <v>40</v>
      </c>
      <c r="C40" s="111"/>
      <c r="D40" s="112"/>
      <c r="E40" s="102">
        <v>86</v>
      </c>
      <c r="F40" s="102">
        <v>200</v>
      </c>
      <c r="G40" s="102">
        <v>200</v>
      </c>
      <c r="H40" s="45">
        <v>200</v>
      </c>
      <c r="I40" s="50"/>
      <c r="J40" s="3"/>
      <c r="K40" s="3">
        <v>1</v>
      </c>
      <c r="L40" s="3"/>
      <c r="M40" s="3"/>
      <c r="N40" s="3"/>
      <c r="O40" s="3"/>
      <c r="P40" s="3">
        <v>1</v>
      </c>
      <c r="Q40" s="3"/>
      <c r="R40" s="3">
        <v>1</v>
      </c>
      <c r="S40" s="3"/>
      <c r="T40" s="64"/>
      <c r="U40" s="57">
        <f t="shared" si="0"/>
        <v>3</v>
      </c>
      <c r="V40" s="1" t="s">
        <v>14</v>
      </c>
    </row>
    <row r="41" spans="1:22" ht="21" customHeight="1" thickBot="1" x14ac:dyDescent="0.25">
      <c r="A41" s="200"/>
      <c r="B41" s="143" t="s">
        <v>80</v>
      </c>
      <c r="C41" s="143"/>
      <c r="D41" s="143"/>
      <c r="E41" s="5" t="s">
        <v>51</v>
      </c>
      <c r="F41" s="5" t="s">
        <v>51</v>
      </c>
      <c r="G41" s="5" t="s">
        <v>51</v>
      </c>
      <c r="H41" s="45" t="s">
        <v>51</v>
      </c>
      <c r="I41" s="89">
        <f>SUM(I37:I40)</f>
        <v>2</v>
      </c>
      <c r="J41" s="87">
        <f t="shared" ref="J41:S41" si="4">SUM(J37:J40)</f>
        <v>2</v>
      </c>
      <c r="K41" s="87">
        <f>SUM(K37:K40)</f>
        <v>2</v>
      </c>
      <c r="L41" s="87">
        <f>SUM(L37:L40)</f>
        <v>2</v>
      </c>
      <c r="M41" s="87">
        <f t="shared" si="4"/>
        <v>0</v>
      </c>
      <c r="N41" s="87">
        <f>SUM(N37:N40)</f>
        <v>2</v>
      </c>
      <c r="O41" s="87">
        <f t="shared" si="4"/>
        <v>2</v>
      </c>
      <c r="P41" s="87">
        <f t="shared" si="4"/>
        <v>2</v>
      </c>
      <c r="Q41" s="87">
        <f t="shared" si="4"/>
        <v>2</v>
      </c>
      <c r="R41" s="87">
        <f>SUM(R37:R40)</f>
        <v>2</v>
      </c>
      <c r="S41" s="87">
        <f t="shared" si="4"/>
        <v>2</v>
      </c>
      <c r="T41" s="88">
        <f>SUM(T37:T40)</f>
        <v>2</v>
      </c>
      <c r="U41" s="58">
        <f>SUM(I41:T41)</f>
        <v>22</v>
      </c>
      <c r="V41" s="1" t="s">
        <v>14</v>
      </c>
    </row>
    <row r="42" spans="1:22" ht="21" customHeight="1" x14ac:dyDescent="0.2">
      <c r="A42" s="181" t="s">
        <v>28</v>
      </c>
      <c r="B42" s="182"/>
      <c r="C42" s="182"/>
      <c r="D42" s="182"/>
      <c r="E42" s="37" t="s">
        <v>1</v>
      </c>
      <c r="F42" s="93" t="s">
        <v>81</v>
      </c>
      <c r="G42" s="93" t="s">
        <v>82</v>
      </c>
      <c r="H42" s="94" t="s">
        <v>83</v>
      </c>
      <c r="I42" s="53" t="s">
        <v>2</v>
      </c>
      <c r="J42" s="37" t="s">
        <v>3</v>
      </c>
      <c r="K42" s="37" t="s">
        <v>4</v>
      </c>
      <c r="L42" s="37" t="s">
        <v>5</v>
      </c>
      <c r="M42" s="37" t="s">
        <v>6</v>
      </c>
      <c r="N42" s="37" t="s">
        <v>7</v>
      </c>
      <c r="O42" s="38" t="s">
        <v>8</v>
      </c>
      <c r="P42" s="38" t="s">
        <v>9</v>
      </c>
      <c r="Q42" s="38" t="s">
        <v>10</v>
      </c>
      <c r="R42" s="37" t="s">
        <v>11</v>
      </c>
      <c r="S42" s="37" t="s">
        <v>12</v>
      </c>
      <c r="T42" s="67" t="s">
        <v>13</v>
      </c>
      <c r="U42" s="179" t="s">
        <v>27</v>
      </c>
      <c r="V42" s="180"/>
    </row>
    <row r="43" spans="1:22" ht="21" customHeight="1" x14ac:dyDescent="0.2">
      <c r="A43" s="131" t="s">
        <v>29</v>
      </c>
      <c r="B43" s="185" t="s">
        <v>32</v>
      </c>
      <c r="C43" s="110" t="s">
        <v>20</v>
      </c>
      <c r="D43" s="112"/>
      <c r="E43" s="102">
        <v>51</v>
      </c>
      <c r="F43" s="31">
        <v>90</v>
      </c>
      <c r="G43" s="31">
        <v>90</v>
      </c>
      <c r="H43" s="48">
        <v>90</v>
      </c>
      <c r="I43" s="54">
        <v>8</v>
      </c>
      <c r="J43" s="4">
        <v>10</v>
      </c>
      <c r="K43" s="4">
        <v>13</v>
      </c>
      <c r="L43" s="4">
        <v>7</v>
      </c>
      <c r="M43" s="4"/>
      <c r="N43" s="4">
        <v>12</v>
      </c>
      <c r="O43" s="4">
        <v>13</v>
      </c>
      <c r="P43" s="4">
        <v>10</v>
      </c>
      <c r="Q43" s="4">
        <v>10</v>
      </c>
      <c r="R43" s="4">
        <v>9</v>
      </c>
      <c r="S43" s="4">
        <v>11</v>
      </c>
      <c r="T43" s="68">
        <v>10</v>
      </c>
      <c r="U43" s="60">
        <f>SUM(I43:T43)</f>
        <v>113</v>
      </c>
      <c r="V43" s="1" t="s">
        <v>14</v>
      </c>
    </row>
    <row r="44" spans="1:22" ht="21" customHeight="1" x14ac:dyDescent="0.2">
      <c r="A44" s="132"/>
      <c r="B44" s="186"/>
      <c r="C44" s="183" t="s">
        <v>21</v>
      </c>
      <c r="D44" s="184"/>
      <c r="E44" s="102">
        <v>53</v>
      </c>
      <c r="F44" s="31">
        <v>90</v>
      </c>
      <c r="G44" s="31">
        <v>90</v>
      </c>
      <c r="H44" s="48">
        <v>90</v>
      </c>
      <c r="I44" s="54"/>
      <c r="J44" s="4"/>
      <c r="K44" s="4"/>
      <c r="L44" s="4"/>
      <c r="M44" s="4"/>
      <c r="N44" s="4"/>
      <c r="O44" s="4"/>
      <c r="P44" s="4"/>
      <c r="Q44" s="4"/>
      <c r="R44" s="4"/>
      <c r="S44" s="4"/>
      <c r="T44" s="68"/>
      <c r="U44" s="60">
        <f t="shared" ref="U44:U56" si="5">SUM(I44:T44)</f>
        <v>0</v>
      </c>
      <c r="V44" s="1" t="s">
        <v>14</v>
      </c>
    </row>
    <row r="45" spans="1:22" ht="21" customHeight="1" x14ac:dyDescent="0.2">
      <c r="A45" s="132"/>
      <c r="B45" s="186"/>
      <c r="C45" s="110" t="s">
        <v>56</v>
      </c>
      <c r="D45" s="112"/>
      <c r="E45" s="102">
        <v>54</v>
      </c>
      <c r="F45" s="31">
        <v>90</v>
      </c>
      <c r="G45" s="31">
        <v>90</v>
      </c>
      <c r="H45" s="48">
        <v>90</v>
      </c>
      <c r="I45" s="54">
        <v>1</v>
      </c>
      <c r="J45" s="4"/>
      <c r="K45" s="4"/>
      <c r="L45" s="4"/>
      <c r="M45" s="4"/>
      <c r="N45" s="4">
        <v>1</v>
      </c>
      <c r="O45" s="4"/>
      <c r="P45" s="4"/>
      <c r="Q45" s="4"/>
      <c r="R45" s="4"/>
      <c r="S45" s="4"/>
      <c r="T45" s="68"/>
      <c r="U45" s="60">
        <f t="shared" si="5"/>
        <v>2</v>
      </c>
      <c r="V45" s="1" t="s">
        <v>14</v>
      </c>
    </row>
    <row r="46" spans="1:22" ht="21" customHeight="1" x14ac:dyDescent="0.2">
      <c r="A46" s="132"/>
      <c r="B46" s="186"/>
      <c r="C46" s="110" t="s">
        <v>22</v>
      </c>
      <c r="D46" s="112"/>
      <c r="E46" s="102">
        <v>55</v>
      </c>
      <c r="F46" s="31">
        <v>90</v>
      </c>
      <c r="G46" s="31">
        <v>90</v>
      </c>
      <c r="H46" s="48">
        <v>90</v>
      </c>
      <c r="I46" s="54">
        <v>1</v>
      </c>
      <c r="J46" s="4">
        <v>2</v>
      </c>
      <c r="K46" s="4">
        <v>2</v>
      </c>
      <c r="L46" s="4">
        <v>1</v>
      </c>
      <c r="M46" s="4"/>
      <c r="N46" s="4">
        <v>2</v>
      </c>
      <c r="O46" s="4">
        <v>2</v>
      </c>
      <c r="P46" s="4">
        <v>2</v>
      </c>
      <c r="Q46" s="4">
        <v>2</v>
      </c>
      <c r="R46" s="4">
        <v>1</v>
      </c>
      <c r="S46" s="4">
        <v>2</v>
      </c>
      <c r="T46" s="68">
        <v>2</v>
      </c>
      <c r="U46" s="60">
        <f t="shared" si="5"/>
        <v>19</v>
      </c>
      <c r="V46" s="1" t="s">
        <v>14</v>
      </c>
    </row>
    <row r="47" spans="1:22" ht="21" customHeight="1" x14ac:dyDescent="0.2">
      <c r="A47" s="132"/>
      <c r="B47" s="186"/>
      <c r="C47" s="137" t="s">
        <v>63</v>
      </c>
      <c r="D47" s="139"/>
      <c r="E47" s="80">
        <v>59</v>
      </c>
      <c r="F47" s="31">
        <v>90</v>
      </c>
      <c r="G47" s="31">
        <v>90</v>
      </c>
      <c r="H47" s="48">
        <v>90</v>
      </c>
      <c r="I47" s="54"/>
      <c r="J47" s="4"/>
      <c r="K47" s="4"/>
      <c r="L47" s="4"/>
      <c r="M47" s="4"/>
      <c r="N47" s="4"/>
      <c r="O47" s="4"/>
      <c r="P47" s="4"/>
      <c r="Q47" s="4"/>
      <c r="R47" s="4"/>
      <c r="S47" s="4"/>
      <c r="T47" s="68"/>
      <c r="U47" s="60">
        <f t="shared" si="5"/>
        <v>0</v>
      </c>
      <c r="V47" s="1" t="s">
        <v>14</v>
      </c>
    </row>
    <row r="48" spans="1:22" ht="21" customHeight="1" x14ac:dyDescent="0.2">
      <c r="A48" s="132"/>
      <c r="B48" s="186"/>
      <c r="C48" s="137" t="s">
        <v>76</v>
      </c>
      <c r="D48" s="139"/>
      <c r="E48" s="101">
        <v>60</v>
      </c>
      <c r="F48" s="31">
        <v>90</v>
      </c>
      <c r="G48" s="31">
        <v>90</v>
      </c>
      <c r="H48" s="48">
        <v>90</v>
      </c>
      <c r="I48" s="54"/>
      <c r="J48" s="4"/>
      <c r="K48" s="4">
        <v>1</v>
      </c>
      <c r="L48" s="4"/>
      <c r="M48" s="4"/>
      <c r="N48" s="4"/>
      <c r="O48" s="4"/>
      <c r="P48" s="4"/>
      <c r="Q48" s="4"/>
      <c r="R48" s="4"/>
      <c r="S48" s="4"/>
      <c r="T48" s="68"/>
      <c r="U48" s="60">
        <f t="shared" si="5"/>
        <v>1</v>
      </c>
      <c r="V48" s="1" t="s">
        <v>14</v>
      </c>
    </row>
    <row r="49" spans="1:22" ht="21" customHeight="1" x14ac:dyDescent="0.2">
      <c r="A49" s="132"/>
      <c r="B49" s="186"/>
      <c r="C49" s="203" t="s">
        <v>84</v>
      </c>
      <c r="D49" s="204"/>
      <c r="E49" s="97">
        <v>62</v>
      </c>
      <c r="F49" s="31">
        <v>90</v>
      </c>
      <c r="G49" s="31">
        <v>90</v>
      </c>
      <c r="H49" s="48">
        <v>90</v>
      </c>
      <c r="I49" s="98">
        <v>1</v>
      </c>
      <c r="J49" s="99">
        <v>1</v>
      </c>
      <c r="K49" s="99">
        <v>1</v>
      </c>
      <c r="L49" s="99">
        <v>1</v>
      </c>
      <c r="M49" s="99"/>
      <c r="N49" s="99">
        <v>1</v>
      </c>
      <c r="O49" s="99">
        <v>1</v>
      </c>
      <c r="P49" s="99">
        <v>1</v>
      </c>
      <c r="Q49" s="99">
        <v>1</v>
      </c>
      <c r="R49" s="99">
        <v>1</v>
      </c>
      <c r="S49" s="99">
        <v>1</v>
      </c>
      <c r="T49" s="100">
        <v>1</v>
      </c>
      <c r="U49" s="63">
        <f t="shared" si="5"/>
        <v>11</v>
      </c>
      <c r="V49" s="33" t="s">
        <v>67</v>
      </c>
    </row>
    <row r="50" spans="1:22" ht="21" customHeight="1" thickBot="1" x14ac:dyDescent="0.25">
      <c r="A50" s="132"/>
      <c r="B50" s="187"/>
      <c r="C50" s="188" t="s">
        <v>85</v>
      </c>
      <c r="D50" s="189"/>
      <c r="E50" s="85">
        <v>63</v>
      </c>
      <c r="F50" s="31">
        <v>90</v>
      </c>
      <c r="G50" s="31">
        <v>90</v>
      </c>
      <c r="H50" s="48">
        <v>90</v>
      </c>
      <c r="I50" s="86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69"/>
      <c r="U50" s="61">
        <f>SUM(I50:T50)</f>
        <v>0</v>
      </c>
      <c r="V50" s="2" t="s">
        <v>67</v>
      </c>
    </row>
    <row r="51" spans="1:22" ht="21" customHeight="1" x14ac:dyDescent="0.2">
      <c r="A51" s="132"/>
      <c r="B51" s="201" t="s">
        <v>31</v>
      </c>
      <c r="C51" s="197" t="s">
        <v>48</v>
      </c>
      <c r="D51" s="17" t="s">
        <v>23</v>
      </c>
      <c r="E51" s="199">
        <v>70</v>
      </c>
      <c r="F51" s="103"/>
      <c r="G51" s="103"/>
      <c r="H51" s="105"/>
      <c r="I51" s="55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70"/>
      <c r="U51" s="62">
        <f t="shared" si="5"/>
        <v>0</v>
      </c>
      <c r="V51" s="40" t="s">
        <v>14</v>
      </c>
    </row>
    <row r="52" spans="1:22" ht="21" customHeight="1" x14ac:dyDescent="0.2">
      <c r="A52" s="132"/>
      <c r="B52" s="186"/>
      <c r="C52" s="128"/>
      <c r="D52" s="18" t="s">
        <v>24</v>
      </c>
      <c r="E52" s="118"/>
      <c r="F52" s="205" t="s">
        <v>47</v>
      </c>
      <c r="G52" s="206"/>
      <c r="H52" s="206"/>
      <c r="I52" s="54"/>
      <c r="J52" s="4"/>
      <c r="K52" s="4"/>
      <c r="L52" s="4"/>
      <c r="M52" s="4"/>
      <c r="N52" s="4"/>
      <c r="O52" s="4"/>
      <c r="P52" s="4"/>
      <c r="Q52" s="4"/>
      <c r="R52" s="4"/>
      <c r="S52" s="4"/>
      <c r="T52" s="68"/>
      <c r="U52" s="60">
        <f t="shared" si="5"/>
        <v>0</v>
      </c>
      <c r="V52" s="1" t="s">
        <v>25</v>
      </c>
    </row>
    <row r="53" spans="1:22" ht="21" customHeight="1" x14ac:dyDescent="0.2">
      <c r="A53" s="132"/>
      <c r="B53" s="186"/>
      <c r="C53" s="198" t="s">
        <v>50</v>
      </c>
      <c r="D53" s="17" t="s">
        <v>23</v>
      </c>
      <c r="E53" s="117">
        <v>71</v>
      </c>
      <c r="F53" s="5"/>
      <c r="G53" s="5"/>
      <c r="H53" s="45"/>
      <c r="I53" s="54"/>
      <c r="J53" s="4"/>
      <c r="K53" s="4"/>
      <c r="L53" s="4"/>
      <c r="M53" s="4"/>
      <c r="N53" s="4"/>
      <c r="O53" s="4"/>
      <c r="P53" s="4"/>
      <c r="Q53" s="4"/>
      <c r="R53" s="4"/>
      <c r="S53" s="4"/>
      <c r="T53" s="68"/>
      <c r="U53" s="60">
        <f t="shared" si="5"/>
        <v>0</v>
      </c>
      <c r="V53" s="1" t="s">
        <v>14</v>
      </c>
    </row>
    <row r="54" spans="1:22" ht="21" customHeight="1" x14ac:dyDescent="0.2">
      <c r="A54" s="132"/>
      <c r="B54" s="186"/>
      <c r="C54" s="128"/>
      <c r="D54" s="18" t="s">
        <v>24</v>
      </c>
      <c r="E54" s="118"/>
      <c r="F54" s="205" t="s">
        <v>47</v>
      </c>
      <c r="G54" s="206"/>
      <c r="H54" s="206"/>
      <c r="I54" s="54"/>
      <c r="J54" s="4"/>
      <c r="K54" s="4"/>
      <c r="L54" s="4"/>
      <c r="M54" s="4"/>
      <c r="N54" s="4"/>
      <c r="O54" s="4"/>
      <c r="P54" s="4"/>
      <c r="Q54" s="4"/>
      <c r="R54" s="4"/>
      <c r="S54" s="4"/>
      <c r="T54" s="68"/>
      <c r="U54" s="60">
        <f t="shared" si="5"/>
        <v>0</v>
      </c>
      <c r="V54" s="1" t="s">
        <v>25</v>
      </c>
    </row>
    <row r="55" spans="1:22" ht="21" customHeight="1" x14ac:dyDescent="0.2">
      <c r="A55" s="132"/>
      <c r="B55" s="186"/>
      <c r="C55" s="194" t="s">
        <v>49</v>
      </c>
      <c r="D55" s="18" t="s">
        <v>23</v>
      </c>
      <c r="E55" s="117">
        <v>73</v>
      </c>
      <c r="F55" s="5"/>
      <c r="G55" s="5"/>
      <c r="H55" s="45"/>
      <c r="I55" s="54"/>
      <c r="J55" s="4">
        <v>1</v>
      </c>
      <c r="K55" s="4">
        <v>1</v>
      </c>
      <c r="L55" s="4"/>
      <c r="M55" s="4"/>
      <c r="N55" s="4"/>
      <c r="O55" s="4">
        <v>1</v>
      </c>
      <c r="P55" s="4">
        <v>1</v>
      </c>
      <c r="Q55" s="4"/>
      <c r="R55" s="4"/>
      <c r="S55" s="4"/>
      <c r="T55" s="68"/>
      <c r="U55" s="60">
        <f t="shared" si="5"/>
        <v>4</v>
      </c>
      <c r="V55" s="1" t="s">
        <v>14</v>
      </c>
    </row>
    <row r="56" spans="1:22" ht="21" customHeight="1" x14ac:dyDescent="0.2">
      <c r="A56" s="132"/>
      <c r="B56" s="202"/>
      <c r="C56" s="194"/>
      <c r="D56" s="18" t="s">
        <v>24</v>
      </c>
      <c r="E56" s="118"/>
      <c r="F56" s="205" t="s">
        <v>86</v>
      </c>
      <c r="G56" s="206"/>
      <c r="H56" s="206"/>
      <c r="I56" s="54"/>
      <c r="J56" s="4">
        <v>6</v>
      </c>
      <c r="K56" s="4">
        <v>6</v>
      </c>
      <c r="L56" s="4"/>
      <c r="M56" s="4"/>
      <c r="N56" s="4"/>
      <c r="O56" s="4">
        <v>6</v>
      </c>
      <c r="P56" s="4">
        <v>6</v>
      </c>
      <c r="Q56" s="4"/>
      <c r="R56" s="4"/>
      <c r="S56" s="4"/>
      <c r="T56" s="68"/>
      <c r="U56" s="60">
        <f t="shared" si="5"/>
        <v>24</v>
      </c>
      <c r="V56" s="1" t="s">
        <v>25</v>
      </c>
    </row>
    <row r="57" spans="1:22" ht="21" customHeight="1" x14ac:dyDescent="0.2">
      <c r="A57" s="200"/>
      <c r="B57" s="194" t="s">
        <v>78</v>
      </c>
      <c r="C57" s="194"/>
      <c r="D57" s="194"/>
      <c r="E57" s="5" t="s">
        <v>51</v>
      </c>
      <c r="F57" s="5" t="s">
        <v>51</v>
      </c>
      <c r="G57" s="5" t="s">
        <v>51</v>
      </c>
      <c r="H57" s="45" t="s">
        <v>51</v>
      </c>
      <c r="I57" s="74">
        <f t="shared" ref="I57:U57" si="6">SUM(I43:I51,I53,I55)</f>
        <v>11</v>
      </c>
      <c r="J57" s="4">
        <f t="shared" si="6"/>
        <v>14</v>
      </c>
      <c r="K57" s="4">
        <f t="shared" si="6"/>
        <v>18</v>
      </c>
      <c r="L57" s="4">
        <f t="shared" si="6"/>
        <v>9</v>
      </c>
      <c r="M57" s="4">
        <f t="shared" si="6"/>
        <v>0</v>
      </c>
      <c r="N57" s="4">
        <f t="shared" si="6"/>
        <v>16</v>
      </c>
      <c r="O57" s="4">
        <f t="shared" si="6"/>
        <v>17</v>
      </c>
      <c r="P57" s="4">
        <f t="shared" si="6"/>
        <v>14</v>
      </c>
      <c r="Q57" s="4">
        <f t="shared" si="6"/>
        <v>13</v>
      </c>
      <c r="R57" s="4">
        <f t="shared" si="6"/>
        <v>11</v>
      </c>
      <c r="S57" s="4">
        <f t="shared" si="6"/>
        <v>14</v>
      </c>
      <c r="T57" s="75">
        <f t="shared" si="6"/>
        <v>13</v>
      </c>
      <c r="U57" s="74">
        <f t="shared" si="6"/>
        <v>150</v>
      </c>
      <c r="V57" s="1" t="s">
        <v>14</v>
      </c>
    </row>
    <row r="58" spans="1:22" ht="21" customHeight="1" thickBot="1" x14ac:dyDescent="0.25">
      <c r="A58" s="195" t="s">
        <v>26</v>
      </c>
      <c r="B58" s="196"/>
      <c r="C58" s="196"/>
      <c r="D58" s="196"/>
      <c r="E58" s="107" t="s">
        <v>51</v>
      </c>
      <c r="F58" s="107" t="s">
        <v>51</v>
      </c>
      <c r="G58" s="107" t="s">
        <v>51</v>
      </c>
      <c r="H58" s="108" t="s">
        <v>51</v>
      </c>
      <c r="I58" s="86">
        <f t="shared" ref="I58:T58" si="7">I36+I41+I57</f>
        <v>14</v>
      </c>
      <c r="J58" s="42">
        <f t="shared" si="7"/>
        <v>18</v>
      </c>
      <c r="K58" s="42">
        <f t="shared" si="7"/>
        <v>22</v>
      </c>
      <c r="L58" s="42">
        <f t="shared" si="7"/>
        <v>12</v>
      </c>
      <c r="M58" s="42">
        <f t="shared" si="7"/>
        <v>0</v>
      </c>
      <c r="N58" s="42">
        <f t="shared" si="7"/>
        <v>19</v>
      </c>
      <c r="O58" s="42">
        <f t="shared" si="7"/>
        <v>21</v>
      </c>
      <c r="P58" s="42">
        <f t="shared" si="7"/>
        <v>18</v>
      </c>
      <c r="Q58" s="42">
        <f t="shared" si="7"/>
        <v>16</v>
      </c>
      <c r="R58" s="42">
        <f t="shared" si="7"/>
        <v>15</v>
      </c>
      <c r="S58" s="42">
        <f t="shared" si="7"/>
        <v>18</v>
      </c>
      <c r="T58" s="69">
        <f t="shared" si="7"/>
        <v>16</v>
      </c>
      <c r="U58" s="61">
        <f>SUM(U36,U41,U57)</f>
        <v>189</v>
      </c>
      <c r="V58" s="2" t="s">
        <v>14</v>
      </c>
    </row>
    <row r="59" spans="1:22" ht="18.75" customHeight="1" x14ac:dyDescent="0.2">
      <c r="A59" s="193"/>
      <c r="B59" s="193"/>
      <c r="C59" s="193"/>
      <c r="D59" s="193"/>
      <c r="E59" s="193"/>
      <c r="F59" s="193"/>
      <c r="G59" s="193"/>
      <c r="H59" s="193"/>
      <c r="I59" s="193"/>
      <c r="J59" s="193"/>
      <c r="K59" s="193"/>
      <c r="L59" s="193"/>
      <c r="M59" s="193"/>
      <c r="N59" s="193"/>
      <c r="O59" s="193"/>
      <c r="S59" t="s">
        <v>69</v>
      </c>
      <c r="U59" s="90">
        <f>U57/U58*5</f>
        <v>3.9682539682539679</v>
      </c>
      <c r="V59" s="79" t="s">
        <v>70</v>
      </c>
    </row>
    <row r="60" spans="1:22" ht="18.75" customHeight="1" x14ac:dyDescent="0.2"/>
    <row r="61" spans="1:22" ht="18.75" customHeight="1" x14ac:dyDescent="0.2"/>
    <row r="62" spans="1:22" ht="18.75" customHeight="1" x14ac:dyDescent="0.2"/>
    <row r="63" spans="1:22" ht="18.75" customHeight="1" x14ac:dyDescent="0.2"/>
    <row r="64" spans="1:22" ht="18.75" customHeight="1" x14ac:dyDescent="0.2"/>
    <row r="65" ht="18.75" customHeight="1" x14ac:dyDescent="0.2"/>
    <row r="66" ht="18.75" customHeight="1" x14ac:dyDescent="0.2"/>
    <row r="67" ht="18.75" customHeight="1" x14ac:dyDescent="0.2"/>
    <row r="68" ht="18.75" customHeight="1" x14ac:dyDescent="0.2"/>
    <row r="69" ht="18.75" customHeight="1" x14ac:dyDescent="0.2"/>
    <row r="70" ht="21" customHeight="1" x14ac:dyDescent="0.2"/>
    <row r="71" ht="21" customHeight="1" x14ac:dyDescent="0.2"/>
    <row r="72" ht="21" customHeight="1" x14ac:dyDescent="0.2"/>
    <row r="73" ht="21" customHeight="1" x14ac:dyDescent="0.2"/>
    <row r="74" ht="21" customHeight="1" x14ac:dyDescent="0.2"/>
    <row r="75" ht="21" customHeight="1" x14ac:dyDescent="0.2"/>
    <row r="76" ht="21" customHeight="1" x14ac:dyDescent="0.2"/>
    <row r="77" ht="21" customHeight="1" x14ac:dyDescent="0.2"/>
  </sheetData>
  <mergeCells count="100">
    <mergeCell ref="A59:O59"/>
    <mergeCell ref="B43:B50"/>
    <mergeCell ref="C50:D50"/>
    <mergeCell ref="M16:N16"/>
    <mergeCell ref="T19:T20"/>
    <mergeCell ref="O17:Q17"/>
    <mergeCell ref="O16:Q16"/>
    <mergeCell ref="A42:D42"/>
    <mergeCell ref="B33:D33"/>
    <mergeCell ref="B36:D36"/>
    <mergeCell ref="N19:N20"/>
    <mergeCell ref="O19:O20"/>
    <mergeCell ref="S19:S20"/>
    <mergeCell ref="B40:D40"/>
    <mergeCell ref="H24:H25"/>
    <mergeCell ref="B24:D24"/>
    <mergeCell ref="M14:N14"/>
    <mergeCell ref="M15:N15"/>
    <mergeCell ref="R19:R20"/>
    <mergeCell ref="I35:T35"/>
    <mergeCell ref="P19:P20"/>
    <mergeCell ref="M8:N8"/>
    <mergeCell ref="O8:T8"/>
    <mergeCell ref="L19:L20"/>
    <mergeCell ref="A13:H13"/>
    <mergeCell ref="M9:N9"/>
    <mergeCell ref="O9:T9"/>
    <mergeCell ref="M10:N10"/>
    <mergeCell ref="O10:T10"/>
    <mergeCell ref="A12:V12"/>
    <mergeCell ref="L13:R13"/>
    <mergeCell ref="A11:V11"/>
    <mergeCell ref="O14:Q14"/>
    <mergeCell ref="O15:Q15"/>
    <mergeCell ref="U19:V20"/>
    <mergeCell ref="Q19:Q20"/>
    <mergeCell ref="E19:E20"/>
    <mergeCell ref="U42:V42"/>
    <mergeCell ref="A1:V1"/>
    <mergeCell ref="A3:V3"/>
    <mergeCell ref="A5:V5"/>
    <mergeCell ref="M7:N7"/>
    <mergeCell ref="O7:T7"/>
    <mergeCell ref="E14:E15"/>
    <mergeCell ref="F14:F15"/>
    <mergeCell ref="G14:G15"/>
    <mergeCell ref="B14:B15"/>
    <mergeCell ref="C14:C15"/>
    <mergeCell ref="D14:D15"/>
    <mergeCell ref="B25:D25"/>
    <mergeCell ref="A18:H18"/>
    <mergeCell ref="M17:N17"/>
    <mergeCell ref="G24:G25"/>
    <mergeCell ref="F24:F25"/>
    <mergeCell ref="B34:D34"/>
    <mergeCell ref="B30:D30"/>
    <mergeCell ref="B28:D28"/>
    <mergeCell ref="B29:D29"/>
    <mergeCell ref="A19:D20"/>
    <mergeCell ref="B22:D22"/>
    <mergeCell ref="B23:D23"/>
    <mergeCell ref="A21:A41"/>
    <mergeCell ref="B21:D21"/>
    <mergeCell ref="B27:D27"/>
    <mergeCell ref="B35:D35"/>
    <mergeCell ref="B37:D37"/>
    <mergeCell ref="B38:D38"/>
    <mergeCell ref="B41:D41"/>
    <mergeCell ref="B39:D39"/>
    <mergeCell ref="B31:D31"/>
    <mergeCell ref="B32:D32"/>
    <mergeCell ref="B26:D26"/>
    <mergeCell ref="H22:H23"/>
    <mergeCell ref="K19:K20"/>
    <mergeCell ref="M19:M20"/>
    <mergeCell ref="F19:H19"/>
    <mergeCell ref="I19:I20"/>
    <mergeCell ref="J19:J20"/>
    <mergeCell ref="F22:F23"/>
    <mergeCell ref="G22:G23"/>
    <mergeCell ref="B57:D57"/>
    <mergeCell ref="A58:D58"/>
    <mergeCell ref="B51:B56"/>
    <mergeCell ref="C51:C52"/>
    <mergeCell ref="A43:A57"/>
    <mergeCell ref="C49:D49"/>
    <mergeCell ref="C47:D47"/>
    <mergeCell ref="C48:D48"/>
    <mergeCell ref="C43:D43"/>
    <mergeCell ref="C44:D44"/>
    <mergeCell ref="C45:D45"/>
    <mergeCell ref="C46:D46"/>
    <mergeCell ref="F52:H52"/>
    <mergeCell ref="C53:C54"/>
    <mergeCell ref="E53:E54"/>
    <mergeCell ref="F54:H54"/>
    <mergeCell ref="C55:C56"/>
    <mergeCell ref="E55:E56"/>
    <mergeCell ref="F56:H56"/>
    <mergeCell ref="E51:E52"/>
  </mergeCells>
  <phoneticPr fontId="5"/>
  <pageMargins left="0.98425196850393704" right="0.39370078740157483" top="0.78740157480314965" bottom="0.59055118110236227" header="0.51181102362204722" footer="0.51181102362204722"/>
  <pageSetup paperSize="9" scale="64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78"/>
  <sheetViews>
    <sheetView view="pageBreakPreview" zoomScale="80" zoomScaleNormal="100" zoomScaleSheetLayoutView="80" workbookViewId="0">
      <selection sqref="A1:V1"/>
    </sheetView>
  </sheetViews>
  <sheetFormatPr defaultRowHeight="13.2" x14ac:dyDescent="0.2"/>
  <cols>
    <col min="1" max="6" width="7" customWidth="1"/>
    <col min="7" max="18" width="5.6640625" customWidth="1"/>
    <col min="19" max="19" width="7" customWidth="1"/>
    <col min="20" max="20" width="3.21875" bestFit="1" customWidth="1"/>
  </cols>
  <sheetData>
    <row r="1" spans="1:22" ht="22.5" customHeight="1" x14ac:dyDescent="0.2">
      <c r="A1" s="156" t="s">
        <v>93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</row>
    <row r="2" spans="1:22" ht="12.75" customHeight="1" x14ac:dyDescent="0.2">
      <c r="M2" s="7"/>
    </row>
    <row r="3" spans="1:22" ht="22.5" customHeight="1" x14ac:dyDescent="0.2">
      <c r="A3" s="158" t="s">
        <v>87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  <c r="U3" s="10"/>
    </row>
    <row r="4" spans="1:22" ht="12" customHeight="1" x14ac:dyDescent="0.2">
      <c r="A4" s="8"/>
    </row>
    <row r="5" spans="1:22" ht="22.5" customHeight="1" x14ac:dyDescent="0.2">
      <c r="A5" s="157" t="s">
        <v>57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0"/>
    </row>
    <row r="6" spans="1:22" ht="18" customHeight="1" x14ac:dyDescent="0.2">
      <c r="A6" s="9"/>
    </row>
    <row r="7" spans="1:22" s="12" customFormat="1" ht="18.75" customHeight="1" x14ac:dyDescent="0.2">
      <c r="K7" s="157" t="s">
        <v>34</v>
      </c>
      <c r="L7" s="157"/>
      <c r="M7" s="133"/>
      <c r="N7" s="133"/>
      <c r="O7" s="133"/>
      <c r="P7" s="133"/>
      <c r="Q7" s="133"/>
      <c r="R7" s="133"/>
    </row>
    <row r="8" spans="1:22" s="12" customFormat="1" ht="18.75" customHeight="1" x14ac:dyDescent="0.2">
      <c r="K8" s="160" t="s">
        <v>35</v>
      </c>
      <c r="L8" s="160"/>
      <c r="M8" s="133"/>
      <c r="N8" s="133"/>
      <c r="O8" s="133"/>
      <c r="P8" s="133"/>
      <c r="Q8" s="133"/>
      <c r="R8" s="133"/>
    </row>
    <row r="9" spans="1:22" s="12" customFormat="1" ht="18.75" customHeight="1" x14ac:dyDescent="0.2">
      <c r="K9" s="160" t="s">
        <v>36</v>
      </c>
      <c r="L9" s="160"/>
      <c r="M9" s="133"/>
      <c r="N9" s="133"/>
      <c r="O9" s="133"/>
      <c r="P9" s="133"/>
      <c r="Q9" s="133"/>
      <c r="R9" s="133"/>
    </row>
    <row r="10" spans="1:22" s="12" customFormat="1" ht="18.75" customHeight="1" x14ac:dyDescent="0.2">
      <c r="K10" s="160" t="s">
        <v>37</v>
      </c>
      <c r="L10" s="160"/>
      <c r="M10" s="133"/>
      <c r="N10" s="133"/>
      <c r="O10" s="133"/>
      <c r="P10" s="133"/>
      <c r="Q10" s="133"/>
      <c r="R10" s="133"/>
    </row>
    <row r="11" spans="1:22" s="12" customFormat="1" ht="35.25" customHeight="1" x14ac:dyDescent="0.2">
      <c r="A11" s="157" t="s">
        <v>95</v>
      </c>
      <c r="B11" s="157"/>
      <c r="C11" s="157"/>
      <c r="D11" s="157"/>
      <c r="E11" s="157"/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26"/>
      <c r="V11" s="26"/>
    </row>
    <row r="12" spans="1:22" s="12" customFormat="1" ht="27.75" customHeight="1" x14ac:dyDescent="0.2">
      <c r="A12" s="159" t="s">
        <v>38</v>
      </c>
      <c r="B12" s="159"/>
      <c r="C12" s="159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4"/>
    </row>
    <row r="13" spans="1:22" s="12" customFormat="1" ht="22.5" customHeight="1" thickBot="1" x14ac:dyDescent="0.25">
      <c r="A13" s="142" t="s">
        <v>41</v>
      </c>
      <c r="B13" s="142"/>
      <c r="C13" s="142"/>
      <c r="D13" s="142"/>
      <c r="E13" s="142"/>
      <c r="F13" s="142"/>
      <c r="G13" s="23"/>
      <c r="H13" s="23"/>
      <c r="I13" s="23"/>
      <c r="J13" s="142" t="s">
        <v>61</v>
      </c>
      <c r="K13" s="142"/>
      <c r="L13" s="142"/>
      <c r="M13" s="142"/>
      <c r="N13" s="142"/>
      <c r="O13" s="142"/>
      <c r="P13" s="142"/>
      <c r="Q13" s="13"/>
      <c r="R13" s="13"/>
      <c r="S13" s="13"/>
      <c r="T13" s="13"/>
      <c r="U13" s="13"/>
    </row>
    <row r="14" spans="1:22" ht="18.75" customHeight="1" thickBot="1" x14ac:dyDescent="0.25">
      <c r="A14" s="19"/>
      <c r="B14" s="222"/>
      <c r="C14" s="226"/>
      <c r="D14" s="226"/>
      <c r="E14" s="226"/>
      <c r="F14" s="226"/>
      <c r="G14" s="224"/>
      <c r="H14" s="19"/>
      <c r="I14" s="19"/>
      <c r="J14" s="19"/>
      <c r="K14" s="216" t="s">
        <v>62</v>
      </c>
      <c r="L14" s="217"/>
      <c r="M14" s="218"/>
      <c r="N14" s="219"/>
      <c r="O14" s="219"/>
      <c r="P14" s="28" t="s">
        <v>46</v>
      </c>
      <c r="Q14" s="11"/>
      <c r="R14" s="11"/>
      <c r="S14" s="11"/>
      <c r="T14" s="11"/>
      <c r="U14" s="6"/>
    </row>
    <row r="15" spans="1:22" ht="18.75" customHeight="1" thickBot="1" x14ac:dyDescent="0.25">
      <c r="B15" s="223"/>
      <c r="C15" s="227"/>
      <c r="D15" s="227"/>
      <c r="E15" s="227"/>
      <c r="F15" s="227"/>
      <c r="G15" s="225"/>
      <c r="H15" s="19"/>
      <c r="I15" s="19"/>
      <c r="J15" s="19"/>
      <c r="K15" s="220"/>
      <c r="L15" s="220"/>
      <c r="M15" s="221"/>
      <c r="N15" s="221"/>
      <c r="O15" s="221"/>
      <c r="P15" s="27"/>
      <c r="Q15" s="11"/>
      <c r="R15" s="11"/>
      <c r="S15" s="11"/>
      <c r="T15" s="11"/>
      <c r="U15" s="6"/>
    </row>
    <row r="16" spans="1:22" ht="18.75" customHeight="1" x14ac:dyDescent="0.2">
      <c r="B16" s="20"/>
      <c r="C16" s="20"/>
      <c r="D16" s="20"/>
      <c r="E16" s="20"/>
      <c r="F16" s="20"/>
      <c r="G16" s="20"/>
      <c r="H16" s="19"/>
      <c r="I16" s="19"/>
      <c r="J16" s="19"/>
      <c r="K16" s="83"/>
      <c r="L16" s="83"/>
      <c r="M16" s="84"/>
      <c r="N16" s="84"/>
      <c r="O16" s="84"/>
      <c r="P16" s="27"/>
      <c r="Q16" s="11"/>
      <c r="R16" s="11"/>
      <c r="S16" s="11"/>
      <c r="T16" s="11"/>
      <c r="U16" s="6"/>
    </row>
    <row r="17" spans="1:21" ht="18.75" customHeight="1" x14ac:dyDescent="0.2">
      <c r="A17" s="20"/>
      <c r="G17" s="20"/>
      <c r="H17" s="20"/>
      <c r="I17" s="21"/>
      <c r="J17" s="21"/>
      <c r="K17" s="220"/>
      <c r="L17" s="220"/>
      <c r="M17" s="221"/>
      <c r="N17" s="221"/>
      <c r="O17" s="221"/>
      <c r="P17" s="27"/>
      <c r="Q17" s="11"/>
      <c r="R17" s="11"/>
      <c r="S17" s="11"/>
      <c r="T17" s="11"/>
      <c r="U17" s="6"/>
    </row>
    <row r="18" spans="1:21" ht="22.5" customHeight="1" thickBot="1" x14ac:dyDescent="0.25">
      <c r="A18" s="149" t="s">
        <v>58</v>
      </c>
      <c r="B18" s="149"/>
      <c r="C18" s="149"/>
      <c r="D18" s="149"/>
      <c r="E18" s="149"/>
      <c r="F18" s="149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6"/>
    </row>
    <row r="19" spans="1:21" ht="19.5" customHeight="1" x14ac:dyDescent="0.2">
      <c r="A19" s="150" t="s">
        <v>0</v>
      </c>
      <c r="B19" s="151"/>
      <c r="C19" s="151"/>
      <c r="D19" s="152"/>
      <c r="E19" s="127" t="s">
        <v>1</v>
      </c>
      <c r="F19" s="211" t="s">
        <v>39</v>
      </c>
      <c r="G19" s="125" t="s">
        <v>2</v>
      </c>
      <c r="H19" s="127" t="s">
        <v>3</v>
      </c>
      <c r="I19" s="127" t="s">
        <v>4</v>
      </c>
      <c r="J19" s="127" t="s">
        <v>5</v>
      </c>
      <c r="K19" s="127" t="s">
        <v>6</v>
      </c>
      <c r="L19" s="127" t="s">
        <v>7</v>
      </c>
      <c r="M19" s="129" t="s">
        <v>8</v>
      </c>
      <c r="N19" s="129" t="s">
        <v>9</v>
      </c>
      <c r="O19" s="129" t="s">
        <v>10</v>
      </c>
      <c r="P19" s="127" t="s">
        <v>11</v>
      </c>
      <c r="Q19" s="127" t="s">
        <v>12</v>
      </c>
      <c r="R19" s="177" t="s">
        <v>13</v>
      </c>
      <c r="S19" s="173" t="s">
        <v>27</v>
      </c>
      <c r="T19" s="174"/>
    </row>
    <row r="20" spans="1:21" ht="19.5" customHeight="1" x14ac:dyDescent="0.2">
      <c r="A20" s="153"/>
      <c r="B20" s="154"/>
      <c r="C20" s="154"/>
      <c r="D20" s="155"/>
      <c r="E20" s="128"/>
      <c r="F20" s="212"/>
      <c r="G20" s="126"/>
      <c r="H20" s="128"/>
      <c r="I20" s="128"/>
      <c r="J20" s="128"/>
      <c r="K20" s="128"/>
      <c r="L20" s="128"/>
      <c r="M20" s="130"/>
      <c r="N20" s="130"/>
      <c r="O20" s="130"/>
      <c r="P20" s="128"/>
      <c r="Q20" s="128"/>
      <c r="R20" s="178"/>
      <c r="S20" s="175"/>
      <c r="T20" s="176"/>
    </row>
    <row r="21" spans="1:21" ht="21" customHeight="1" x14ac:dyDescent="0.2">
      <c r="A21" s="131" t="s">
        <v>30</v>
      </c>
      <c r="B21" s="110" t="s">
        <v>89</v>
      </c>
      <c r="C21" s="111"/>
      <c r="D21" s="112"/>
      <c r="E21" s="102">
        <v>11</v>
      </c>
      <c r="F21" s="104"/>
      <c r="G21" s="50"/>
      <c r="H21" s="3"/>
      <c r="I21" s="3"/>
      <c r="J21" s="3"/>
      <c r="K21" s="3"/>
      <c r="L21" s="3"/>
      <c r="M21" s="3"/>
      <c r="N21" s="3"/>
      <c r="O21" s="3"/>
      <c r="P21" s="3"/>
      <c r="Q21" s="3"/>
      <c r="R21" s="64"/>
      <c r="S21" s="57">
        <f>SUM(G21:R21)</f>
        <v>0</v>
      </c>
      <c r="T21" s="1" t="s">
        <v>14</v>
      </c>
    </row>
    <row r="22" spans="1:21" ht="21" customHeight="1" x14ac:dyDescent="0.2">
      <c r="A22" s="132"/>
      <c r="B22" s="110" t="s">
        <v>73</v>
      </c>
      <c r="C22" s="111"/>
      <c r="D22" s="112"/>
      <c r="E22" s="102">
        <v>12</v>
      </c>
      <c r="F22" s="140"/>
      <c r="G22" s="50"/>
      <c r="H22" s="3"/>
      <c r="I22" s="3"/>
      <c r="J22" s="3"/>
      <c r="K22" s="3"/>
      <c r="L22" s="3"/>
      <c r="M22" s="3"/>
      <c r="N22" s="3"/>
      <c r="O22" s="3"/>
      <c r="P22" s="3"/>
      <c r="Q22" s="3"/>
      <c r="R22" s="64"/>
      <c r="S22" s="57">
        <f t="shared" ref="S22:S39" si="0">SUM(G22:R22)</f>
        <v>0</v>
      </c>
      <c r="T22" s="1" t="s">
        <v>14</v>
      </c>
    </row>
    <row r="23" spans="1:21" ht="21" customHeight="1" x14ac:dyDescent="0.2">
      <c r="A23" s="132"/>
      <c r="B23" s="110" t="s">
        <v>15</v>
      </c>
      <c r="C23" s="111"/>
      <c r="D23" s="112"/>
      <c r="E23" s="102">
        <v>13</v>
      </c>
      <c r="F23" s="141"/>
      <c r="G23" s="50"/>
      <c r="H23" s="3"/>
      <c r="I23" s="3"/>
      <c r="J23" s="3"/>
      <c r="K23" s="3"/>
      <c r="L23" s="3"/>
      <c r="M23" s="3"/>
      <c r="N23" s="3"/>
      <c r="O23" s="3"/>
      <c r="P23" s="3"/>
      <c r="Q23" s="3"/>
      <c r="R23" s="64"/>
      <c r="S23" s="57">
        <f t="shared" si="0"/>
        <v>0</v>
      </c>
      <c r="T23" s="1" t="s">
        <v>14</v>
      </c>
    </row>
    <row r="24" spans="1:21" ht="21" customHeight="1" x14ac:dyDescent="0.2">
      <c r="A24" s="132"/>
      <c r="B24" s="110" t="s">
        <v>52</v>
      </c>
      <c r="C24" s="111"/>
      <c r="D24" s="112"/>
      <c r="E24" s="102">
        <v>14</v>
      </c>
      <c r="F24" s="140"/>
      <c r="G24" s="50"/>
      <c r="H24" s="3"/>
      <c r="I24" s="3"/>
      <c r="J24" s="3"/>
      <c r="K24" s="3"/>
      <c r="L24" s="3"/>
      <c r="M24" s="3"/>
      <c r="N24" s="3"/>
      <c r="O24" s="3"/>
      <c r="P24" s="3"/>
      <c r="Q24" s="3"/>
      <c r="R24" s="64"/>
      <c r="S24" s="57">
        <f t="shared" si="0"/>
        <v>0</v>
      </c>
      <c r="T24" s="1" t="s">
        <v>14</v>
      </c>
    </row>
    <row r="25" spans="1:21" ht="21" customHeight="1" x14ac:dyDescent="0.2">
      <c r="A25" s="132"/>
      <c r="B25" s="110" t="s">
        <v>74</v>
      </c>
      <c r="C25" s="111"/>
      <c r="D25" s="112"/>
      <c r="E25" s="102">
        <v>15</v>
      </c>
      <c r="F25" s="141"/>
      <c r="G25" s="50"/>
      <c r="H25" s="3"/>
      <c r="I25" s="3"/>
      <c r="J25" s="3"/>
      <c r="K25" s="3"/>
      <c r="L25" s="3"/>
      <c r="M25" s="3"/>
      <c r="N25" s="3"/>
      <c r="O25" s="3"/>
      <c r="P25" s="3"/>
      <c r="Q25" s="3"/>
      <c r="R25" s="64"/>
      <c r="S25" s="57">
        <f t="shared" si="0"/>
        <v>0</v>
      </c>
      <c r="T25" s="1" t="s">
        <v>14</v>
      </c>
    </row>
    <row r="26" spans="1:21" ht="21" customHeight="1" x14ac:dyDescent="0.2">
      <c r="A26" s="132"/>
      <c r="B26" s="110" t="s">
        <v>53</v>
      </c>
      <c r="C26" s="111"/>
      <c r="D26" s="112"/>
      <c r="E26" s="102">
        <v>16</v>
      </c>
      <c r="F26" s="104"/>
      <c r="G26" s="50"/>
      <c r="H26" s="3"/>
      <c r="I26" s="3"/>
      <c r="J26" s="3"/>
      <c r="K26" s="3"/>
      <c r="L26" s="3"/>
      <c r="M26" s="3"/>
      <c r="N26" s="3"/>
      <c r="O26" s="3"/>
      <c r="P26" s="3"/>
      <c r="Q26" s="3"/>
      <c r="R26" s="64"/>
      <c r="S26" s="57">
        <f t="shared" si="0"/>
        <v>0</v>
      </c>
      <c r="T26" s="1" t="s">
        <v>14</v>
      </c>
    </row>
    <row r="27" spans="1:21" ht="21" customHeight="1" x14ac:dyDescent="0.2">
      <c r="A27" s="132"/>
      <c r="B27" s="110" t="s">
        <v>68</v>
      </c>
      <c r="C27" s="111"/>
      <c r="D27" s="112"/>
      <c r="E27" s="102">
        <v>17</v>
      </c>
      <c r="F27" s="104"/>
      <c r="G27" s="50"/>
      <c r="H27" s="3"/>
      <c r="I27" s="3"/>
      <c r="J27" s="3"/>
      <c r="K27" s="3"/>
      <c r="L27" s="3"/>
      <c r="M27" s="3"/>
      <c r="N27" s="3"/>
      <c r="O27" s="3"/>
      <c r="P27" s="3"/>
      <c r="Q27" s="3"/>
      <c r="R27" s="64"/>
      <c r="S27" s="57">
        <f t="shared" si="0"/>
        <v>0</v>
      </c>
      <c r="T27" s="1" t="s">
        <v>14</v>
      </c>
    </row>
    <row r="28" spans="1:21" ht="21" customHeight="1" x14ac:dyDescent="0.2">
      <c r="A28" s="132"/>
      <c r="B28" s="110" t="s">
        <v>16</v>
      </c>
      <c r="C28" s="111"/>
      <c r="D28" s="112"/>
      <c r="E28" s="102">
        <v>18</v>
      </c>
      <c r="F28" s="104"/>
      <c r="G28" s="50"/>
      <c r="H28" s="3"/>
      <c r="I28" s="3"/>
      <c r="J28" s="3"/>
      <c r="K28" s="3"/>
      <c r="L28" s="3"/>
      <c r="M28" s="3"/>
      <c r="N28" s="3"/>
      <c r="O28" s="3"/>
      <c r="P28" s="3"/>
      <c r="Q28" s="3"/>
      <c r="R28" s="64"/>
      <c r="S28" s="57">
        <f t="shared" si="0"/>
        <v>0</v>
      </c>
      <c r="T28" s="1" t="s">
        <v>14</v>
      </c>
    </row>
    <row r="29" spans="1:21" ht="21" customHeight="1" x14ac:dyDescent="0.2">
      <c r="A29" s="132"/>
      <c r="B29" s="110" t="s">
        <v>54</v>
      </c>
      <c r="C29" s="111"/>
      <c r="D29" s="112"/>
      <c r="E29" s="102">
        <v>20</v>
      </c>
      <c r="F29" s="104"/>
      <c r="G29" s="50"/>
      <c r="H29" s="3"/>
      <c r="I29" s="3"/>
      <c r="J29" s="3"/>
      <c r="K29" s="3"/>
      <c r="L29" s="3"/>
      <c r="M29" s="3"/>
      <c r="N29" s="3"/>
      <c r="O29" s="3"/>
      <c r="P29" s="3"/>
      <c r="Q29" s="3"/>
      <c r="R29" s="64"/>
      <c r="S29" s="57">
        <f t="shared" si="0"/>
        <v>0</v>
      </c>
      <c r="T29" s="1" t="s">
        <v>14</v>
      </c>
    </row>
    <row r="30" spans="1:21" ht="21" customHeight="1" x14ac:dyDescent="0.2">
      <c r="A30" s="132"/>
      <c r="B30" s="110" t="s">
        <v>17</v>
      </c>
      <c r="C30" s="111"/>
      <c r="D30" s="112"/>
      <c r="E30" s="102">
        <v>21</v>
      </c>
      <c r="F30" s="104"/>
      <c r="G30" s="50"/>
      <c r="H30" s="3"/>
      <c r="I30" s="3"/>
      <c r="J30" s="3"/>
      <c r="K30" s="3"/>
      <c r="L30" s="3"/>
      <c r="M30" s="3"/>
      <c r="N30" s="3"/>
      <c r="O30" s="3"/>
      <c r="P30" s="3"/>
      <c r="Q30" s="3"/>
      <c r="R30" s="64"/>
      <c r="S30" s="57">
        <f t="shared" si="0"/>
        <v>0</v>
      </c>
      <c r="T30" s="1" t="s">
        <v>14</v>
      </c>
    </row>
    <row r="31" spans="1:21" ht="21" customHeight="1" x14ac:dyDescent="0.2">
      <c r="A31" s="132"/>
      <c r="B31" s="110" t="s">
        <v>33</v>
      </c>
      <c r="C31" s="111"/>
      <c r="D31" s="112"/>
      <c r="E31" s="102">
        <v>23</v>
      </c>
      <c r="F31" s="104"/>
      <c r="G31" s="50"/>
      <c r="H31" s="3"/>
      <c r="I31" s="3"/>
      <c r="J31" s="3"/>
      <c r="K31" s="3"/>
      <c r="L31" s="3"/>
      <c r="M31" s="3"/>
      <c r="N31" s="3"/>
      <c r="O31" s="3"/>
      <c r="P31" s="3"/>
      <c r="Q31" s="3"/>
      <c r="R31" s="64"/>
      <c r="S31" s="57">
        <f t="shared" si="0"/>
        <v>0</v>
      </c>
      <c r="T31" s="1" t="s">
        <v>14</v>
      </c>
    </row>
    <row r="32" spans="1:21" ht="21" customHeight="1" x14ac:dyDescent="0.2">
      <c r="A32" s="132"/>
      <c r="B32" s="110" t="s">
        <v>88</v>
      </c>
      <c r="C32" s="111"/>
      <c r="D32" s="112"/>
      <c r="E32" s="102">
        <v>24</v>
      </c>
      <c r="F32" s="104"/>
      <c r="G32" s="50"/>
      <c r="H32" s="3"/>
      <c r="I32" s="3"/>
      <c r="J32" s="3"/>
      <c r="K32" s="3"/>
      <c r="L32" s="3"/>
      <c r="M32" s="3"/>
      <c r="N32" s="3"/>
      <c r="O32" s="3"/>
      <c r="P32" s="3"/>
      <c r="Q32" s="3"/>
      <c r="R32" s="64"/>
      <c r="S32" s="57">
        <f t="shared" si="0"/>
        <v>0</v>
      </c>
      <c r="T32" s="1" t="s">
        <v>14</v>
      </c>
    </row>
    <row r="33" spans="1:20" ht="21" customHeight="1" x14ac:dyDescent="0.2">
      <c r="A33" s="132"/>
      <c r="B33" s="110" t="s">
        <v>42</v>
      </c>
      <c r="C33" s="111"/>
      <c r="D33" s="112"/>
      <c r="E33" s="102">
        <v>25</v>
      </c>
      <c r="F33" s="104"/>
      <c r="G33" s="51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65"/>
      <c r="S33" s="58">
        <f t="shared" ref="S33" si="1">SUM(G33:R33)</f>
        <v>0</v>
      </c>
      <c r="T33" s="33" t="s">
        <v>14</v>
      </c>
    </row>
    <row r="34" spans="1:20" ht="21" customHeight="1" x14ac:dyDescent="0.2">
      <c r="A34" s="132"/>
      <c r="B34" s="137" t="s">
        <v>90</v>
      </c>
      <c r="C34" s="138"/>
      <c r="D34" s="139"/>
      <c r="E34" s="82">
        <v>26</v>
      </c>
      <c r="F34" s="104"/>
      <c r="G34" s="51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65"/>
      <c r="S34" s="58">
        <f t="shared" ref="S34" si="2">SUM(G34:R34)</f>
        <v>0</v>
      </c>
      <c r="T34" s="33" t="s">
        <v>14</v>
      </c>
    </row>
    <row r="35" spans="1:20" ht="21" customHeight="1" x14ac:dyDescent="0.2">
      <c r="A35" s="132"/>
      <c r="B35" s="213" t="s">
        <v>75</v>
      </c>
      <c r="C35" s="214"/>
      <c r="D35" s="215"/>
      <c r="E35" s="81">
        <v>28</v>
      </c>
      <c r="F35" s="104"/>
      <c r="G35" s="190" t="s">
        <v>96</v>
      </c>
      <c r="H35" s="191"/>
      <c r="I35" s="191"/>
      <c r="J35" s="191"/>
      <c r="K35" s="191"/>
      <c r="L35" s="191"/>
      <c r="M35" s="191"/>
      <c r="N35" s="191"/>
      <c r="O35" s="191"/>
      <c r="P35" s="191"/>
      <c r="Q35" s="191"/>
      <c r="R35" s="192"/>
      <c r="S35" s="58">
        <f>SUM(G35:R35)</f>
        <v>0</v>
      </c>
      <c r="T35" s="33" t="s">
        <v>14</v>
      </c>
    </row>
    <row r="36" spans="1:20" ht="21" customHeight="1" thickBot="1" x14ac:dyDescent="0.25">
      <c r="A36" s="132"/>
      <c r="B36" s="143" t="s">
        <v>79</v>
      </c>
      <c r="C36" s="143"/>
      <c r="D36" s="143"/>
      <c r="E36" s="5" t="s">
        <v>51</v>
      </c>
      <c r="F36" s="104" t="s">
        <v>51</v>
      </c>
      <c r="G36" s="89">
        <f>SUM(G21:G35)</f>
        <v>0</v>
      </c>
      <c r="H36" s="87">
        <f>SUM(H21:H35)</f>
        <v>0</v>
      </c>
      <c r="I36" s="87">
        <f t="shared" ref="I36:Q36" si="3">SUM(I21:I35)</f>
        <v>0</v>
      </c>
      <c r="J36" s="87">
        <f t="shared" si="3"/>
        <v>0</v>
      </c>
      <c r="K36" s="87">
        <f t="shared" si="3"/>
        <v>0</v>
      </c>
      <c r="L36" s="87">
        <f t="shared" si="3"/>
        <v>0</v>
      </c>
      <c r="M36" s="87">
        <f>SUM(M21:M35)</f>
        <v>0</v>
      </c>
      <c r="N36" s="87">
        <f t="shared" si="3"/>
        <v>0</v>
      </c>
      <c r="O36" s="87">
        <f t="shared" si="3"/>
        <v>0</v>
      </c>
      <c r="P36" s="87">
        <f t="shared" si="3"/>
        <v>0</v>
      </c>
      <c r="Q36" s="87">
        <f t="shared" si="3"/>
        <v>0</v>
      </c>
      <c r="R36" s="88">
        <f>SUM(R21:R35)</f>
        <v>0</v>
      </c>
      <c r="S36" s="58">
        <f>SUM(G36:R36)</f>
        <v>0</v>
      </c>
      <c r="T36" s="33" t="s">
        <v>14</v>
      </c>
    </row>
    <row r="37" spans="1:20" ht="21" customHeight="1" x14ac:dyDescent="0.2">
      <c r="A37" s="132"/>
      <c r="B37" s="134" t="s">
        <v>18</v>
      </c>
      <c r="C37" s="135"/>
      <c r="D37" s="136"/>
      <c r="E37" s="34">
        <v>83</v>
      </c>
      <c r="F37" s="46"/>
      <c r="G37" s="52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66"/>
      <c r="S37" s="59">
        <f t="shared" si="0"/>
        <v>0</v>
      </c>
      <c r="T37" s="36" t="s">
        <v>14</v>
      </c>
    </row>
    <row r="38" spans="1:20" ht="21" customHeight="1" x14ac:dyDescent="0.2">
      <c r="A38" s="132"/>
      <c r="B38" s="110" t="s">
        <v>19</v>
      </c>
      <c r="C38" s="111"/>
      <c r="D38" s="112"/>
      <c r="E38" s="102">
        <v>84</v>
      </c>
      <c r="F38" s="104"/>
      <c r="G38" s="50"/>
      <c r="H38" s="3"/>
      <c r="I38" s="3"/>
      <c r="J38" s="3"/>
      <c r="K38" s="3"/>
      <c r="L38" s="3"/>
      <c r="M38" s="3"/>
      <c r="N38" s="3"/>
      <c r="O38" s="3"/>
      <c r="P38" s="3"/>
      <c r="Q38" s="3"/>
      <c r="R38" s="64"/>
      <c r="S38" s="57">
        <f t="shared" si="0"/>
        <v>0</v>
      </c>
      <c r="T38" s="1" t="s">
        <v>14</v>
      </c>
    </row>
    <row r="39" spans="1:20" ht="21" customHeight="1" x14ac:dyDescent="0.2">
      <c r="A39" s="132"/>
      <c r="B39" s="110" t="s">
        <v>55</v>
      </c>
      <c r="C39" s="111"/>
      <c r="D39" s="112"/>
      <c r="E39" s="102">
        <v>85</v>
      </c>
      <c r="F39" s="104"/>
      <c r="G39" s="50"/>
      <c r="H39" s="3"/>
      <c r="I39" s="3"/>
      <c r="J39" s="3"/>
      <c r="K39" s="3"/>
      <c r="L39" s="3"/>
      <c r="M39" s="3"/>
      <c r="N39" s="3"/>
      <c r="O39" s="3"/>
      <c r="P39" s="3"/>
      <c r="Q39" s="3"/>
      <c r="R39" s="64"/>
      <c r="S39" s="57">
        <f t="shared" si="0"/>
        <v>0</v>
      </c>
      <c r="T39" s="1" t="s">
        <v>14</v>
      </c>
    </row>
    <row r="40" spans="1:20" ht="21" customHeight="1" x14ac:dyDescent="0.2">
      <c r="A40" s="132"/>
      <c r="B40" s="110" t="s">
        <v>40</v>
      </c>
      <c r="C40" s="111"/>
      <c r="D40" s="112"/>
      <c r="E40" s="102">
        <v>86</v>
      </c>
      <c r="F40" s="104"/>
      <c r="G40" s="50"/>
      <c r="H40" s="3"/>
      <c r="I40" s="3"/>
      <c r="J40" s="3"/>
      <c r="K40" s="3"/>
      <c r="L40" s="3"/>
      <c r="M40" s="3"/>
      <c r="N40" s="3"/>
      <c r="O40" s="3"/>
      <c r="P40" s="3"/>
      <c r="Q40" s="3"/>
      <c r="R40" s="64"/>
      <c r="S40" s="57">
        <f>SUM(G40:R40)</f>
        <v>0</v>
      </c>
      <c r="T40" s="1" t="s">
        <v>14</v>
      </c>
    </row>
    <row r="41" spans="1:20" ht="21" customHeight="1" thickBot="1" x14ac:dyDescent="0.25">
      <c r="A41" s="132"/>
      <c r="B41" s="143" t="s">
        <v>80</v>
      </c>
      <c r="C41" s="143"/>
      <c r="D41" s="143"/>
      <c r="E41" s="102" t="s">
        <v>51</v>
      </c>
      <c r="F41" s="104" t="s">
        <v>51</v>
      </c>
      <c r="G41" s="89">
        <f>SUM(G37:G40)</f>
        <v>0</v>
      </c>
      <c r="H41" s="87">
        <f t="shared" ref="H41:Q41" si="4">SUM(H37:H40)</f>
        <v>0</v>
      </c>
      <c r="I41" s="87">
        <f>SUM(I37:I40)</f>
        <v>0</v>
      </c>
      <c r="J41" s="87">
        <f t="shared" si="4"/>
        <v>0</v>
      </c>
      <c r="K41" s="87">
        <f t="shared" si="4"/>
        <v>0</v>
      </c>
      <c r="L41" s="87">
        <f>SUM(L37:L40)</f>
        <v>0</v>
      </c>
      <c r="M41" s="87">
        <f t="shared" si="4"/>
        <v>0</v>
      </c>
      <c r="N41" s="87">
        <f t="shared" si="4"/>
        <v>0</v>
      </c>
      <c r="O41" s="87">
        <f t="shared" si="4"/>
        <v>0</v>
      </c>
      <c r="P41" s="87">
        <f t="shared" si="4"/>
        <v>0</v>
      </c>
      <c r="Q41" s="87">
        <f t="shared" si="4"/>
        <v>0</v>
      </c>
      <c r="R41" s="88">
        <f>SUM(R37:R40)</f>
        <v>0</v>
      </c>
      <c r="S41" s="58">
        <f>SUM(G41:R41)</f>
        <v>0</v>
      </c>
      <c r="T41" s="33" t="s">
        <v>14</v>
      </c>
    </row>
    <row r="42" spans="1:20" ht="21" customHeight="1" x14ac:dyDescent="0.2">
      <c r="A42" s="181" t="s">
        <v>28</v>
      </c>
      <c r="B42" s="182"/>
      <c r="C42" s="182"/>
      <c r="D42" s="182"/>
      <c r="E42" s="37" t="s">
        <v>1</v>
      </c>
      <c r="F42" s="47" t="s">
        <v>60</v>
      </c>
      <c r="G42" s="53" t="s">
        <v>2</v>
      </c>
      <c r="H42" s="37" t="s">
        <v>3</v>
      </c>
      <c r="I42" s="37" t="s">
        <v>4</v>
      </c>
      <c r="J42" s="37" t="s">
        <v>5</v>
      </c>
      <c r="K42" s="37" t="s">
        <v>6</v>
      </c>
      <c r="L42" s="37" t="s">
        <v>7</v>
      </c>
      <c r="M42" s="38" t="s">
        <v>8</v>
      </c>
      <c r="N42" s="38" t="s">
        <v>9</v>
      </c>
      <c r="O42" s="38" t="s">
        <v>10</v>
      </c>
      <c r="P42" s="37" t="s">
        <v>11</v>
      </c>
      <c r="Q42" s="37" t="s">
        <v>12</v>
      </c>
      <c r="R42" s="67" t="s">
        <v>13</v>
      </c>
      <c r="S42" s="179" t="s">
        <v>27</v>
      </c>
      <c r="T42" s="180"/>
    </row>
    <row r="43" spans="1:20" ht="21" customHeight="1" x14ac:dyDescent="0.2">
      <c r="A43" s="131" t="s">
        <v>29</v>
      </c>
      <c r="B43" s="185" t="s">
        <v>32</v>
      </c>
      <c r="C43" s="110" t="s">
        <v>20</v>
      </c>
      <c r="D43" s="112"/>
      <c r="E43" s="102">
        <v>51</v>
      </c>
      <c r="F43" s="72"/>
      <c r="G43" s="54"/>
      <c r="H43" s="4"/>
      <c r="I43" s="4"/>
      <c r="J43" s="4"/>
      <c r="K43" s="4"/>
      <c r="L43" s="4"/>
      <c r="M43" s="4"/>
      <c r="N43" s="4"/>
      <c r="O43" s="4"/>
      <c r="P43" s="4"/>
      <c r="Q43" s="4"/>
      <c r="R43" s="68"/>
      <c r="S43" s="60">
        <f>SUM(G43:R43)</f>
        <v>0</v>
      </c>
      <c r="T43" s="1" t="s">
        <v>14</v>
      </c>
    </row>
    <row r="44" spans="1:20" ht="21" customHeight="1" x14ac:dyDescent="0.2">
      <c r="A44" s="132"/>
      <c r="B44" s="186"/>
      <c r="C44" s="183" t="s">
        <v>21</v>
      </c>
      <c r="D44" s="184"/>
      <c r="E44" s="102">
        <v>53</v>
      </c>
      <c r="F44" s="72"/>
      <c r="G44" s="54"/>
      <c r="H44" s="4"/>
      <c r="I44" s="4"/>
      <c r="J44" s="4"/>
      <c r="K44" s="4"/>
      <c r="L44" s="4"/>
      <c r="M44" s="4"/>
      <c r="N44" s="4"/>
      <c r="O44" s="4"/>
      <c r="P44" s="4"/>
      <c r="Q44" s="4"/>
      <c r="R44" s="68"/>
      <c r="S44" s="60">
        <f t="shared" ref="S44:S56" si="5">SUM(G44:R44)</f>
        <v>0</v>
      </c>
      <c r="T44" s="1" t="s">
        <v>14</v>
      </c>
    </row>
    <row r="45" spans="1:20" ht="21" customHeight="1" x14ac:dyDescent="0.2">
      <c r="A45" s="132"/>
      <c r="B45" s="186"/>
      <c r="C45" s="110" t="s">
        <v>56</v>
      </c>
      <c r="D45" s="112"/>
      <c r="E45" s="102">
        <v>54</v>
      </c>
      <c r="F45" s="72"/>
      <c r="G45" s="54"/>
      <c r="H45" s="4"/>
      <c r="I45" s="4"/>
      <c r="J45" s="4"/>
      <c r="K45" s="4"/>
      <c r="L45" s="4"/>
      <c r="M45" s="4"/>
      <c r="N45" s="4"/>
      <c r="O45" s="4"/>
      <c r="P45" s="4"/>
      <c r="Q45" s="4"/>
      <c r="R45" s="68"/>
      <c r="S45" s="60">
        <f t="shared" si="5"/>
        <v>0</v>
      </c>
      <c r="T45" s="1" t="s">
        <v>14</v>
      </c>
    </row>
    <row r="46" spans="1:20" ht="21" customHeight="1" x14ac:dyDescent="0.2">
      <c r="A46" s="132"/>
      <c r="B46" s="186"/>
      <c r="C46" s="110" t="s">
        <v>22</v>
      </c>
      <c r="D46" s="112"/>
      <c r="E46" s="102">
        <v>55</v>
      </c>
      <c r="F46" s="72"/>
      <c r="G46" s="54"/>
      <c r="H46" s="4"/>
      <c r="I46" s="4"/>
      <c r="J46" s="4"/>
      <c r="K46" s="4"/>
      <c r="L46" s="4"/>
      <c r="M46" s="4"/>
      <c r="N46" s="4"/>
      <c r="O46" s="4"/>
      <c r="P46" s="4"/>
      <c r="Q46" s="4"/>
      <c r="R46" s="68"/>
      <c r="S46" s="60">
        <f t="shared" si="5"/>
        <v>0</v>
      </c>
      <c r="T46" s="1" t="s">
        <v>14</v>
      </c>
    </row>
    <row r="47" spans="1:20" ht="21" customHeight="1" x14ac:dyDescent="0.2">
      <c r="A47" s="132"/>
      <c r="B47" s="186"/>
      <c r="C47" s="137" t="s">
        <v>63</v>
      </c>
      <c r="D47" s="139"/>
      <c r="E47" s="80">
        <v>59</v>
      </c>
      <c r="F47" s="72"/>
      <c r="G47" s="54"/>
      <c r="H47" s="4"/>
      <c r="I47" s="4"/>
      <c r="J47" s="4"/>
      <c r="K47" s="4"/>
      <c r="L47" s="4"/>
      <c r="M47" s="4"/>
      <c r="N47" s="4"/>
      <c r="O47" s="4"/>
      <c r="P47" s="4"/>
      <c r="Q47" s="4"/>
      <c r="R47" s="68"/>
      <c r="S47" s="60">
        <f t="shared" si="5"/>
        <v>0</v>
      </c>
      <c r="T47" s="1" t="s">
        <v>14</v>
      </c>
    </row>
    <row r="48" spans="1:20" ht="21" customHeight="1" x14ac:dyDescent="0.2">
      <c r="A48" s="132"/>
      <c r="B48" s="186"/>
      <c r="C48" s="137" t="s">
        <v>76</v>
      </c>
      <c r="D48" s="139"/>
      <c r="E48" s="101">
        <v>60</v>
      </c>
      <c r="F48" s="77"/>
      <c r="G48" s="54"/>
      <c r="H48" s="4"/>
      <c r="I48" s="4"/>
      <c r="J48" s="4"/>
      <c r="K48" s="4"/>
      <c r="L48" s="4"/>
      <c r="M48" s="4"/>
      <c r="N48" s="4"/>
      <c r="O48" s="4"/>
      <c r="P48" s="4"/>
      <c r="Q48" s="4"/>
      <c r="R48" s="68"/>
      <c r="S48" s="60">
        <f t="shared" si="5"/>
        <v>0</v>
      </c>
      <c r="T48" s="1" t="s">
        <v>14</v>
      </c>
    </row>
    <row r="49" spans="1:22" ht="21" customHeight="1" x14ac:dyDescent="0.2">
      <c r="A49" s="132"/>
      <c r="B49" s="186"/>
      <c r="C49" s="203" t="s">
        <v>84</v>
      </c>
      <c r="D49" s="204"/>
      <c r="E49" s="97">
        <v>62</v>
      </c>
      <c r="F49" s="76"/>
      <c r="G49" s="56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71"/>
      <c r="S49" s="63">
        <f t="shared" si="5"/>
        <v>0</v>
      </c>
      <c r="T49" s="33" t="s">
        <v>14</v>
      </c>
    </row>
    <row r="50" spans="1:22" ht="21" customHeight="1" thickBot="1" x14ac:dyDescent="0.25">
      <c r="A50" s="132"/>
      <c r="B50" s="187"/>
      <c r="C50" s="188" t="s">
        <v>85</v>
      </c>
      <c r="D50" s="189"/>
      <c r="E50" s="85">
        <v>63</v>
      </c>
      <c r="F50" s="49"/>
      <c r="G50" s="86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69"/>
      <c r="S50" s="61">
        <f>SUM(G50:R50)</f>
        <v>0</v>
      </c>
      <c r="T50" s="2" t="s">
        <v>67</v>
      </c>
    </row>
    <row r="51" spans="1:22" ht="21" customHeight="1" x14ac:dyDescent="0.2">
      <c r="A51" s="132"/>
      <c r="B51" s="201" t="s">
        <v>31</v>
      </c>
      <c r="C51" s="197" t="s">
        <v>48</v>
      </c>
      <c r="D51" s="17" t="s">
        <v>23</v>
      </c>
      <c r="E51" s="199">
        <v>70</v>
      </c>
      <c r="F51" s="105" t="s">
        <v>51</v>
      </c>
      <c r="G51" s="55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70"/>
      <c r="S51" s="62">
        <f t="shared" si="5"/>
        <v>0</v>
      </c>
      <c r="T51" s="40" t="s">
        <v>14</v>
      </c>
    </row>
    <row r="52" spans="1:22" ht="21" customHeight="1" x14ac:dyDescent="0.2">
      <c r="A52" s="132"/>
      <c r="B52" s="186"/>
      <c r="C52" s="128"/>
      <c r="D52" s="18" t="s">
        <v>24</v>
      </c>
      <c r="E52" s="118"/>
      <c r="F52" s="106" t="s">
        <v>47</v>
      </c>
      <c r="G52" s="54"/>
      <c r="H52" s="4"/>
      <c r="I52" s="4"/>
      <c r="J52" s="4"/>
      <c r="K52" s="4"/>
      <c r="L52" s="4"/>
      <c r="M52" s="4"/>
      <c r="N52" s="4"/>
      <c r="O52" s="4"/>
      <c r="P52" s="4"/>
      <c r="Q52" s="4"/>
      <c r="R52" s="68"/>
      <c r="S52" s="60">
        <f t="shared" si="5"/>
        <v>0</v>
      </c>
      <c r="T52" s="1" t="s">
        <v>25</v>
      </c>
    </row>
    <row r="53" spans="1:22" ht="21" customHeight="1" x14ac:dyDescent="0.2">
      <c r="A53" s="132"/>
      <c r="B53" s="186"/>
      <c r="C53" s="198" t="s">
        <v>50</v>
      </c>
      <c r="D53" s="17" t="s">
        <v>23</v>
      </c>
      <c r="E53" s="117">
        <v>71</v>
      </c>
      <c r="F53" s="45" t="s">
        <v>51</v>
      </c>
      <c r="G53" s="54"/>
      <c r="H53" s="4"/>
      <c r="I53" s="4"/>
      <c r="J53" s="4"/>
      <c r="K53" s="4"/>
      <c r="L53" s="4"/>
      <c r="M53" s="4"/>
      <c r="N53" s="4"/>
      <c r="O53" s="4"/>
      <c r="P53" s="4"/>
      <c r="Q53" s="4"/>
      <c r="R53" s="68"/>
      <c r="S53" s="60">
        <f t="shared" si="5"/>
        <v>0</v>
      </c>
      <c r="T53" s="1" t="s">
        <v>14</v>
      </c>
    </row>
    <row r="54" spans="1:22" ht="21" customHeight="1" x14ac:dyDescent="0.2">
      <c r="A54" s="132"/>
      <c r="B54" s="186"/>
      <c r="C54" s="128"/>
      <c r="D54" s="18" t="s">
        <v>24</v>
      </c>
      <c r="E54" s="118"/>
      <c r="F54" s="106" t="s">
        <v>47</v>
      </c>
      <c r="G54" s="54"/>
      <c r="H54" s="4"/>
      <c r="I54" s="4"/>
      <c r="J54" s="4"/>
      <c r="K54" s="4"/>
      <c r="L54" s="4"/>
      <c r="M54" s="4"/>
      <c r="N54" s="4"/>
      <c r="O54" s="4"/>
      <c r="P54" s="4"/>
      <c r="Q54" s="4"/>
      <c r="R54" s="68"/>
      <c r="S54" s="60">
        <f t="shared" si="5"/>
        <v>0</v>
      </c>
      <c r="T54" s="1" t="s">
        <v>25</v>
      </c>
    </row>
    <row r="55" spans="1:22" ht="21" customHeight="1" x14ac:dyDescent="0.2">
      <c r="A55" s="132"/>
      <c r="B55" s="186"/>
      <c r="C55" s="194" t="s">
        <v>49</v>
      </c>
      <c r="D55" s="18" t="s">
        <v>23</v>
      </c>
      <c r="E55" s="117">
        <v>73</v>
      </c>
      <c r="F55" s="45" t="s">
        <v>51</v>
      </c>
      <c r="G55" s="54"/>
      <c r="H55" s="4"/>
      <c r="I55" s="4"/>
      <c r="J55" s="4"/>
      <c r="K55" s="4"/>
      <c r="L55" s="4"/>
      <c r="M55" s="4"/>
      <c r="N55" s="4"/>
      <c r="O55" s="4"/>
      <c r="P55" s="4"/>
      <c r="Q55" s="4"/>
      <c r="R55" s="68"/>
      <c r="S55" s="60">
        <f t="shared" si="5"/>
        <v>0</v>
      </c>
      <c r="T55" s="1" t="s">
        <v>14</v>
      </c>
    </row>
    <row r="56" spans="1:22" ht="21" customHeight="1" x14ac:dyDescent="0.2">
      <c r="A56" s="132"/>
      <c r="B56" s="202"/>
      <c r="C56" s="194"/>
      <c r="D56" s="18" t="s">
        <v>24</v>
      </c>
      <c r="E56" s="118"/>
      <c r="F56" s="106" t="s">
        <v>86</v>
      </c>
      <c r="G56" s="54"/>
      <c r="H56" s="4"/>
      <c r="I56" s="4"/>
      <c r="J56" s="4"/>
      <c r="K56" s="4"/>
      <c r="L56" s="4"/>
      <c r="M56" s="4"/>
      <c r="N56" s="4"/>
      <c r="O56" s="4"/>
      <c r="P56" s="4"/>
      <c r="Q56" s="4"/>
      <c r="R56" s="68"/>
      <c r="S56" s="60">
        <f t="shared" si="5"/>
        <v>0</v>
      </c>
      <c r="T56" s="1" t="s">
        <v>25</v>
      </c>
    </row>
    <row r="57" spans="1:22" ht="21" customHeight="1" x14ac:dyDescent="0.2">
      <c r="A57" s="200"/>
      <c r="B57" s="194" t="s">
        <v>78</v>
      </c>
      <c r="C57" s="194"/>
      <c r="D57" s="194"/>
      <c r="E57" s="5" t="s">
        <v>51</v>
      </c>
      <c r="F57" s="45" t="s">
        <v>51</v>
      </c>
      <c r="G57" s="74">
        <f t="shared" ref="G57:S57" si="6">SUM(G43:G51,G53,G55)</f>
        <v>0</v>
      </c>
      <c r="H57" s="4">
        <f t="shared" si="6"/>
        <v>0</v>
      </c>
      <c r="I57" s="4">
        <f t="shared" si="6"/>
        <v>0</v>
      </c>
      <c r="J57" s="4">
        <f t="shared" si="6"/>
        <v>0</v>
      </c>
      <c r="K57" s="4">
        <f t="shared" si="6"/>
        <v>0</v>
      </c>
      <c r="L57" s="4">
        <f t="shared" si="6"/>
        <v>0</v>
      </c>
      <c r="M57" s="4">
        <f t="shared" si="6"/>
        <v>0</v>
      </c>
      <c r="N57" s="4">
        <f t="shared" si="6"/>
        <v>0</v>
      </c>
      <c r="O57" s="4">
        <f t="shared" si="6"/>
        <v>0</v>
      </c>
      <c r="P57" s="4">
        <f t="shared" si="6"/>
        <v>0</v>
      </c>
      <c r="Q57" s="4">
        <f t="shared" si="6"/>
        <v>0</v>
      </c>
      <c r="R57" s="75">
        <f t="shared" si="6"/>
        <v>0</v>
      </c>
      <c r="S57" s="74">
        <f t="shared" si="6"/>
        <v>0</v>
      </c>
      <c r="T57" s="1" t="s">
        <v>14</v>
      </c>
    </row>
    <row r="58" spans="1:22" ht="21" customHeight="1" thickBot="1" x14ac:dyDescent="0.25">
      <c r="A58" s="195" t="s">
        <v>26</v>
      </c>
      <c r="B58" s="196"/>
      <c r="C58" s="196"/>
      <c r="D58" s="196"/>
      <c r="E58" s="107" t="s">
        <v>51</v>
      </c>
      <c r="F58" s="108" t="s">
        <v>51</v>
      </c>
      <c r="G58" s="86">
        <f t="shared" ref="G58:R58" si="7">G36+G41+G57</f>
        <v>0</v>
      </c>
      <c r="H58" s="42">
        <f t="shared" si="7"/>
        <v>0</v>
      </c>
      <c r="I58" s="42">
        <f t="shared" si="7"/>
        <v>0</v>
      </c>
      <c r="J58" s="42">
        <f t="shared" si="7"/>
        <v>0</v>
      </c>
      <c r="K58" s="42">
        <f t="shared" si="7"/>
        <v>0</v>
      </c>
      <c r="L58" s="42">
        <f t="shared" si="7"/>
        <v>0</v>
      </c>
      <c r="M58" s="42">
        <f t="shared" si="7"/>
        <v>0</v>
      </c>
      <c r="N58" s="42">
        <f t="shared" si="7"/>
        <v>0</v>
      </c>
      <c r="O58" s="42">
        <f t="shared" si="7"/>
        <v>0</v>
      </c>
      <c r="P58" s="42">
        <f t="shared" si="7"/>
        <v>0</v>
      </c>
      <c r="Q58" s="42">
        <f t="shared" si="7"/>
        <v>0</v>
      </c>
      <c r="R58" s="69">
        <f t="shared" si="7"/>
        <v>0</v>
      </c>
      <c r="S58" s="61">
        <f>SUM(S36,S41,S57)</f>
        <v>0</v>
      </c>
      <c r="T58" s="2" t="s">
        <v>14</v>
      </c>
    </row>
    <row r="59" spans="1:22" ht="18.75" customHeight="1" x14ac:dyDescent="0.2">
      <c r="A59" s="193"/>
      <c r="B59" s="193"/>
      <c r="C59" s="193"/>
      <c r="D59" s="193"/>
      <c r="E59" s="193"/>
      <c r="F59" s="193"/>
      <c r="G59" s="193"/>
      <c r="H59" s="193"/>
      <c r="I59" s="193"/>
      <c r="J59" s="193"/>
      <c r="K59" s="193"/>
      <c r="L59" s="193"/>
      <c r="M59" s="193"/>
      <c r="N59" s="193"/>
      <c r="O59" s="193"/>
      <c r="Q59" t="s">
        <v>69</v>
      </c>
      <c r="S59" s="90" t="e">
        <f>S57/S58*5</f>
        <v>#DIV/0!</v>
      </c>
      <c r="T59" s="79" t="s">
        <v>71</v>
      </c>
      <c r="U59" s="78"/>
      <c r="V59" s="79"/>
    </row>
    <row r="60" spans="1:22" ht="18.75" customHeight="1" x14ac:dyDescent="0.2"/>
    <row r="61" spans="1:22" ht="18.75" customHeight="1" x14ac:dyDescent="0.2"/>
    <row r="62" spans="1:22" ht="18.75" customHeight="1" x14ac:dyDescent="0.2"/>
    <row r="63" spans="1:22" ht="18.75" customHeight="1" x14ac:dyDescent="0.2"/>
    <row r="64" spans="1:22" ht="18.75" customHeight="1" x14ac:dyDescent="0.2"/>
    <row r="65" ht="18.75" customHeight="1" x14ac:dyDescent="0.2"/>
    <row r="66" ht="18.75" customHeight="1" x14ac:dyDescent="0.2"/>
    <row r="67" ht="18.75" customHeight="1" x14ac:dyDescent="0.2"/>
    <row r="68" ht="18.75" customHeight="1" x14ac:dyDescent="0.2"/>
    <row r="69" ht="18.75" customHeight="1" x14ac:dyDescent="0.2"/>
    <row r="70" ht="18.75" customHeight="1" x14ac:dyDescent="0.2"/>
    <row r="71" ht="21" customHeight="1" x14ac:dyDescent="0.2"/>
    <row r="72" ht="21" customHeight="1" x14ac:dyDescent="0.2"/>
    <row r="73" ht="21" customHeight="1" x14ac:dyDescent="0.2"/>
    <row r="74" ht="21" customHeight="1" x14ac:dyDescent="0.2"/>
    <row r="75" ht="21" customHeight="1" x14ac:dyDescent="0.2"/>
    <row r="76" ht="21" customHeight="1" x14ac:dyDescent="0.2"/>
    <row r="77" ht="21" customHeight="1" x14ac:dyDescent="0.2"/>
    <row r="78" ht="21" customHeight="1" x14ac:dyDescent="0.2"/>
  </sheetData>
  <mergeCells count="91">
    <mergeCell ref="G35:R35"/>
    <mergeCell ref="M17:O17"/>
    <mergeCell ref="A18:F18"/>
    <mergeCell ref="G14:G15"/>
    <mergeCell ref="K10:L10"/>
    <mergeCell ref="M10:R10"/>
    <mergeCell ref="A11:T11"/>
    <mergeCell ref="E14:E15"/>
    <mergeCell ref="F14:F15"/>
    <mergeCell ref="C14:C15"/>
    <mergeCell ref="D14:D15"/>
    <mergeCell ref="J19:J20"/>
    <mergeCell ref="K19:K20"/>
    <mergeCell ref="L19:L20"/>
    <mergeCell ref="M19:M20"/>
    <mergeCell ref="N19:N20"/>
    <mergeCell ref="S42:T42"/>
    <mergeCell ref="B35:D35"/>
    <mergeCell ref="A59:O59"/>
    <mergeCell ref="A3:T3"/>
    <mergeCell ref="A5:T5"/>
    <mergeCell ref="K7:L7"/>
    <mergeCell ref="M7:R7"/>
    <mergeCell ref="A12:T12"/>
    <mergeCell ref="A13:F13"/>
    <mergeCell ref="J13:P13"/>
    <mergeCell ref="K14:L14"/>
    <mergeCell ref="M14:O14"/>
    <mergeCell ref="K15:L15"/>
    <mergeCell ref="M15:O15"/>
    <mergeCell ref="K17:L17"/>
    <mergeCell ref="B14:B15"/>
    <mergeCell ref="A1:V1"/>
    <mergeCell ref="K8:L8"/>
    <mergeCell ref="M8:R8"/>
    <mergeCell ref="K9:L9"/>
    <mergeCell ref="M9:R9"/>
    <mergeCell ref="A19:D20"/>
    <mergeCell ref="E19:E20"/>
    <mergeCell ref="G19:G20"/>
    <mergeCell ref="H19:H20"/>
    <mergeCell ref="I19:I20"/>
    <mergeCell ref="B29:D29"/>
    <mergeCell ref="B30:D30"/>
    <mergeCell ref="B31:D31"/>
    <mergeCell ref="B32:D32"/>
    <mergeCell ref="S19:T20"/>
    <mergeCell ref="B27:D27"/>
    <mergeCell ref="B28:D28"/>
    <mergeCell ref="F19:F20"/>
    <mergeCell ref="B25:D25"/>
    <mergeCell ref="F22:F23"/>
    <mergeCell ref="F24:F25"/>
    <mergeCell ref="B26:D26"/>
    <mergeCell ref="O19:O20"/>
    <mergeCell ref="P19:P20"/>
    <mergeCell ref="Q19:Q20"/>
    <mergeCell ref="R19:R20"/>
    <mergeCell ref="B33:D33"/>
    <mergeCell ref="B34:D34"/>
    <mergeCell ref="B43:B50"/>
    <mergeCell ref="C50:D50"/>
    <mergeCell ref="B36:D36"/>
    <mergeCell ref="A42:D42"/>
    <mergeCell ref="B37:D37"/>
    <mergeCell ref="B38:D38"/>
    <mergeCell ref="B39:D39"/>
    <mergeCell ref="B40:D40"/>
    <mergeCell ref="B41:D41"/>
    <mergeCell ref="A21:A41"/>
    <mergeCell ref="B21:D21"/>
    <mergeCell ref="B22:D22"/>
    <mergeCell ref="B23:D23"/>
    <mergeCell ref="B24:D24"/>
    <mergeCell ref="E51:E52"/>
    <mergeCell ref="C53:C54"/>
    <mergeCell ref="E53:E54"/>
    <mergeCell ref="E55:E56"/>
    <mergeCell ref="B57:D57"/>
    <mergeCell ref="A58:D58"/>
    <mergeCell ref="C55:C56"/>
    <mergeCell ref="C51:C52"/>
    <mergeCell ref="A43:A57"/>
    <mergeCell ref="B51:B56"/>
    <mergeCell ref="C47:D47"/>
    <mergeCell ref="C48:D48"/>
    <mergeCell ref="C49:D49"/>
    <mergeCell ref="C43:D43"/>
    <mergeCell ref="C44:D44"/>
    <mergeCell ref="C45:D45"/>
    <mergeCell ref="C46:D46"/>
  </mergeCells>
  <phoneticPr fontId="5"/>
  <pageMargins left="0.98425196850393704" right="0.39370078740157483" top="0.78740157480314965" bottom="0.59055118110236227" header="0.51181102362204722" footer="0.51181102362204722"/>
  <pageSetup paperSize="9" scale="64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79"/>
  <sheetViews>
    <sheetView view="pageBreakPreview" zoomScale="75" zoomScaleNormal="100" zoomScaleSheetLayoutView="75" workbookViewId="0">
      <selection sqref="A1:V1"/>
    </sheetView>
  </sheetViews>
  <sheetFormatPr defaultRowHeight="13.2" x14ac:dyDescent="0.2"/>
  <cols>
    <col min="1" max="9" width="6.6640625" customWidth="1"/>
    <col min="10" max="21" width="5.6640625" customWidth="1"/>
    <col min="22" max="22" width="7" customWidth="1"/>
    <col min="23" max="23" width="3.21875" bestFit="1" customWidth="1"/>
  </cols>
  <sheetData>
    <row r="1" spans="1:24" ht="22.5" customHeight="1" x14ac:dyDescent="0.2">
      <c r="A1" s="156" t="s">
        <v>94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</row>
    <row r="2" spans="1:24" ht="8.25" customHeight="1" x14ac:dyDescent="0.2">
      <c r="P2" s="7"/>
    </row>
    <row r="3" spans="1:24" ht="22.5" customHeight="1" x14ac:dyDescent="0.2">
      <c r="A3" s="158" t="s">
        <v>87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  <c r="U3" s="158"/>
      <c r="V3" s="158"/>
      <c r="W3" s="158"/>
      <c r="X3" s="10"/>
    </row>
    <row r="4" spans="1:24" ht="12" customHeight="1" x14ac:dyDescent="0.2">
      <c r="A4" s="8"/>
    </row>
    <row r="5" spans="1:24" ht="11.25" customHeight="1" x14ac:dyDescent="0.2">
      <c r="A5" s="157" t="s">
        <v>57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0"/>
    </row>
    <row r="6" spans="1:24" ht="18" customHeight="1" x14ac:dyDescent="0.2">
      <c r="A6" s="9"/>
    </row>
    <row r="7" spans="1:24" s="12" customFormat="1" ht="18.75" customHeight="1" x14ac:dyDescent="0.2">
      <c r="N7" s="157" t="s">
        <v>34</v>
      </c>
      <c r="O7" s="157"/>
      <c r="P7" s="133"/>
      <c r="Q7" s="133"/>
      <c r="R7" s="133"/>
      <c r="S7" s="133"/>
      <c r="T7" s="133"/>
      <c r="U7" s="133"/>
    </row>
    <row r="8" spans="1:24" s="12" customFormat="1" ht="18.75" customHeight="1" x14ac:dyDescent="0.2">
      <c r="N8" s="160" t="s">
        <v>35</v>
      </c>
      <c r="O8" s="160"/>
      <c r="P8" s="133"/>
      <c r="Q8" s="133"/>
      <c r="R8" s="133"/>
      <c r="S8" s="133"/>
      <c r="T8" s="133"/>
      <c r="U8" s="133"/>
    </row>
    <row r="9" spans="1:24" s="12" customFormat="1" ht="18.75" customHeight="1" x14ac:dyDescent="0.2">
      <c r="N9" s="160" t="s">
        <v>36</v>
      </c>
      <c r="O9" s="160"/>
      <c r="P9" s="133"/>
      <c r="Q9" s="133"/>
      <c r="R9" s="133"/>
      <c r="S9" s="133"/>
      <c r="T9" s="133"/>
      <c r="U9" s="133"/>
    </row>
    <row r="10" spans="1:24" s="12" customFormat="1" ht="18.75" customHeight="1" x14ac:dyDescent="0.2">
      <c r="N10" s="160" t="s">
        <v>37</v>
      </c>
      <c r="O10" s="160"/>
      <c r="P10" s="133"/>
      <c r="Q10" s="133"/>
      <c r="R10" s="133"/>
      <c r="S10" s="133"/>
      <c r="T10" s="133"/>
      <c r="U10" s="133"/>
    </row>
    <row r="11" spans="1:24" s="12" customFormat="1" ht="35.25" customHeight="1" x14ac:dyDescent="0.2">
      <c r="A11" s="157" t="s">
        <v>95</v>
      </c>
      <c r="B11" s="157"/>
      <c r="C11" s="157"/>
      <c r="D11" s="157"/>
      <c r="E11" s="157"/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26"/>
    </row>
    <row r="12" spans="1:24" s="12" customFormat="1" ht="27.75" customHeight="1" x14ac:dyDescent="0.2">
      <c r="A12" s="159" t="s">
        <v>38</v>
      </c>
      <c r="B12" s="159"/>
      <c r="C12" s="159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159"/>
      <c r="W12" s="159"/>
      <c r="X12" s="14"/>
    </row>
    <row r="13" spans="1:24" s="12" customFormat="1" ht="22.5" customHeight="1" thickBot="1" x14ac:dyDescent="0.25">
      <c r="A13" s="142" t="s">
        <v>41</v>
      </c>
      <c r="B13" s="142"/>
      <c r="C13" s="142"/>
      <c r="D13" s="142"/>
      <c r="E13" s="142"/>
      <c r="F13" s="142"/>
      <c r="G13" s="142"/>
      <c r="H13" s="142"/>
      <c r="I13" s="142"/>
      <c r="J13" s="23"/>
      <c r="K13" s="23"/>
      <c r="L13" s="23"/>
      <c r="M13" s="142" t="s">
        <v>61</v>
      </c>
      <c r="N13" s="142"/>
      <c r="O13" s="142"/>
      <c r="P13" s="142"/>
      <c r="Q13" s="142"/>
      <c r="R13" s="142"/>
      <c r="S13" s="142"/>
      <c r="T13" s="13"/>
      <c r="U13" s="13"/>
      <c r="V13" s="13"/>
      <c r="W13" s="13"/>
      <c r="X13" s="13"/>
    </row>
    <row r="14" spans="1:24" ht="18.75" customHeight="1" x14ac:dyDescent="0.2">
      <c r="A14" s="19"/>
      <c r="B14" s="222"/>
      <c r="C14" s="226"/>
      <c r="D14" s="226"/>
      <c r="E14" s="226"/>
      <c r="F14" s="226"/>
      <c r="G14" s="224"/>
      <c r="H14" s="19"/>
      <c r="I14" s="19"/>
      <c r="J14" s="19"/>
      <c r="K14" s="19"/>
      <c r="L14" s="19"/>
      <c r="M14" s="19"/>
      <c r="N14" s="165" t="s">
        <v>43</v>
      </c>
      <c r="O14" s="166"/>
      <c r="P14" s="232"/>
      <c r="Q14" s="233"/>
      <c r="R14" s="233"/>
      <c r="S14" s="24" t="s">
        <v>46</v>
      </c>
      <c r="T14" s="11"/>
      <c r="U14" s="11"/>
      <c r="V14" s="11"/>
      <c r="W14" s="11"/>
      <c r="X14" s="6"/>
    </row>
    <row r="15" spans="1:24" ht="18.75" customHeight="1" thickBot="1" x14ac:dyDescent="0.25">
      <c r="B15" s="223"/>
      <c r="C15" s="227"/>
      <c r="D15" s="227"/>
      <c r="E15" s="227"/>
      <c r="F15" s="227"/>
      <c r="G15" s="225"/>
      <c r="H15" s="19"/>
      <c r="I15" s="19"/>
      <c r="J15" s="19"/>
      <c r="K15" s="19"/>
      <c r="L15" s="19"/>
      <c r="M15" s="19"/>
      <c r="N15" s="169" t="s">
        <v>44</v>
      </c>
      <c r="O15" s="170"/>
      <c r="P15" s="230"/>
      <c r="Q15" s="231"/>
      <c r="R15" s="231"/>
      <c r="S15" s="15" t="s">
        <v>46</v>
      </c>
      <c r="T15" s="11"/>
      <c r="U15" s="11"/>
      <c r="V15" s="11"/>
      <c r="W15" s="11"/>
      <c r="X15" s="6"/>
    </row>
    <row r="16" spans="1:24" ht="18.75" customHeight="1" x14ac:dyDescent="0.2">
      <c r="A16" s="20"/>
      <c r="I16" s="20"/>
      <c r="J16" s="20"/>
      <c r="K16" s="20"/>
      <c r="L16" s="21"/>
      <c r="M16" s="21"/>
      <c r="N16" s="113" t="s">
        <v>45</v>
      </c>
      <c r="O16" s="114"/>
      <c r="P16" s="228"/>
      <c r="Q16" s="229"/>
      <c r="R16" s="229"/>
      <c r="S16" s="30" t="s">
        <v>46</v>
      </c>
      <c r="T16" s="11"/>
      <c r="U16" s="11"/>
      <c r="V16" s="11"/>
      <c r="W16" s="11"/>
      <c r="X16" s="6"/>
    </row>
    <row r="17" spans="1:24" ht="18.75" customHeight="1" x14ac:dyDescent="0.2">
      <c r="A17" s="20"/>
      <c r="I17" s="20"/>
      <c r="J17" s="20"/>
      <c r="K17" s="20"/>
      <c r="L17" s="21"/>
      <c r="M17" s="21"/>
      <c r="N17" s="113" t="s">
        <v>59</v>
      </c>
      <c r="O17" s="114"/>
      <c r="P17" s="228"/>
      <c r="Q17" s="229"/>
      <c r="R17" s="229"/>
      <c r="S17" s="30" t="s">
        <v>46</v>
      </c>
      <c r="T17" s="11"/>
      <c r="U17" s="11"/>
      <c r="V17" s="11"/>
      <c r="W17" s="11"/>
      <c r="X17" s="6"/>
    </row>
    <row r="18" spans="1:24" ht="18.75" customHeight="1" thickBot="1" x14ac:dyDescent="0.25">
      <c r="A18" s="20"/>
      <c r="I18" s="20"/>
      <c r="J18" s="20"/>
      <c r="K18" s="20"/>
      <c r="L18" s="21"/>
      <c r="M18" s="21"/>
      <c r="N18" s="119" t="s">
        <v>77</v>
      </c>
      <c r="O18" s="120"/>
      <c r="P18" s="121">
        <f>SUM(P14:R17)</f>
        <v>0</v>
      </c>
      <c r="Q18" s="122"/>
      <c r="R18" s="122"/>
      <c r="S18" s="16" t="s">
        <v>46</v>
      </c>
      <c r="T18" s="11"/>
      <c r="U18" s="11"/>
      <c r="V18" s="11"/>
      <c r="W18" s="11"/>
      <c r="X18" s="6"/>
    </row>
    <row r="19" spans="1:24" ht="22.5" customHeight="1" thickBot="1" x14ac:dyDescent="0.25">
      <c r="A19" s="149" t="s">
        <v>58</v>
      </c>
      <c r="B19" s="149"/>
      <c r="C19" s="149"/>
      <c r="D19" s="149"/>
      <c r="E19" s="149"/>
      <c r="F19" s="149"/>
      <c r="G19" s="149"/>
      <c r="H19" s="149"/>
      <c r="I19" s="149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6"/>
    </row>
    <row r="20" spans="1:24" ht="19.5" customHeight="1" x14ac:dyDescent="0.2">
      <c r="A20" s="150" t="s">
        <v>0</v>
      </c>
      <c r="B20" s="151"/>
      <c r="C20" s="151"/>
      <c r="D20" s="152"/>
      <c r="E20" s="127" t="s">
        <v>1</v>
      </c>
      <c r="F20" s="123" t="s">
        <v>39</v>
      </c>
      <c r="G20" s="124"/>
      <c r="H20" s="124"/>
      <c r="I20" s="124"/>
      <c r="J20" s="125" t="s">
        <v>2</v>
      </c>
      <c r="K20" s="127" t="s">
        <v>3</v>
      </c>
      <c r="L20" s="127" t="s">
        <v>4</v>
      </c>
      <c r="M20" s="127" t="s">
        <v>5</v>
      </c>
      <c r="N20" s="127" t="s">
        <v>6</v>
      </c>
      <c r="O20" s="127" t="s">
        <v>7</v>
      </c>
      <c r="P20" s="129" t="s">
        <v>8</v>
      </c>
      <c r="Q20" s="129" t="s">
        <v>9</v>
      </c>
      <c r="R20" s="129" t="s">
        <v>10</v>
      </c>
      <c r="S20" s="127" t="s">
        <v>11</v>
      </c>
      <c r="T20" s="127" t="s">
        <v>12</v>
      </c>
      <c r="U20" s="177" t="s">
        <v>13</v>
      </c>
      <c r="V20" s="173" t="s">
        <v>27</v>
      </c>
      <c r="W20" s="174"/>
    </row>
    <row r="21" spans="1:24" ht="19.5" customHeight="1" x14ac:dyDescent="0.2">
      <c r="A21" s="153"/>
      <c r="B21" s="154"/>
      <c r="C21" s="154"/>
      <c r="D21" s="155"/>
      <c r="E21" s="128"/>
      <c r="F21" s="91" t="s">
        <v>43</v>
      </c>
      <c r="G21" s="91" t="s">
        <v>44</v>
      </c>
      <c r="H21" s="17" t="s">
        <v>45</v>
      </c>
      <c r="I21" s="92" t="s">
        <v>59</v>
      </c>
      <c r="J21" s="126"/>
      <c r="K21" s="128"/>
      <c r="L21" s="128"/>
      <c r="M21" s="128"/>
      <c r="N21" s="128"/>
      <c r="O21" s="128"/>
      <c r="P21" s="130"/>
      <c r="Q21" s="130"/>
      <c r="R21" s="130"/>
      <c r="S21" s="128"/>
      <c r="T21" s="128"/>
      <c r="U21" s="178"/>
      <c r="V21" s="175"/>
      <c r="W21" s="176"/>
    </row>
    <row r="22" spans="1:24" ht="20.25" customHeight="1" x14ac:dyDescent="0.2">
      <c r="A22" s="131" t="s">
        <v>30</v>
      </c>
      <c r="B22" s="110" t="s">
        <v>89</v>
      </c>
      <c r="C22" s="111"/>
      <c r="D22" s="112"/>
      <c r="E22" s="102">
        <v>11</v>
      </c>
      <c r="F22" s="102"/>
      <c r="G22" s="102"/>
      <c r="H22" s="102"/>
      <c r="I22" s="45"/>
      <c r="J22" s="50"/>
      <c r="K22" s="3"/>
      <c r="L22" s="3"/>
      <c r="M22" s="3"/>
      <c r="N22" s="3"/>
      <c r="O22" s="3"/>
      <c r="P22" s="3"/>
      <c r="Q22" s="3"/>
      <c r="R22" s="3"/>
      <c r="S22" s="3"/>
      <c r="T22" s="3"/>
      <c r="U22" s="64"/>
      <c r="V22" s="57">
        <f>SUM(J22:U22)</f>
        <v>0</v>
      </c>
      <c r="W22" s="1" t="s">
        <v>14</v>
      </c>
    </row>
    <row r="23" spans="1:24" ht="20.25" customHeight="1" x14ac:dyDescent="0.2">
      <c r="A23" s="132"/>
      <c r="B23" s="110" t="s">
        <v>73</v>
      </c>
      <c r="C23" s="111"/>
      <c r="D23" s="112"/>
      <c r="E23" s="102">
        <v>12</v>
      </c>
      <c r="F23" s="117"/>
      <c r="G23" s="117"/>
      <c r="H23" s="117"/>
      <c r="I23" s="140"/>
      <c r="J23" s="50"/>
      <c r="K23" s="3"/>
      <c r="L23" s="3"/>
      <c r="M23" s="3"/>
      <c r="N23" s="3"/>
      <c r="O23" s="3"/>
      <c r="P23" s="3"/>
      <c r="Q23" s="3"/>
      <c r="R23" s="3"/>
      <c r="S23" s="3"/>
      <c r="T23" s="3"/>
      <c r="U23" s="64"/>
      <c r="V23" s="57">
        <f t="shared" ref="V23:V40" si="0">SUM(J23:U23)</f>
        <v>0</v>
      </c>
      <c r="W23" s="1" t="s">
        <v>14</v>
      </c>
    </row>
    <row r="24" spans="1:24" ht="20.25" customHeight="1" x14ac:dyDescent="0.2">
      <c r="A24" s="132"/>
      <c r="B24" s="110" t="s">
        <v>15</v>
      </c>
      <c r="C24" s="111"/>
      <c r="D24" s="112"/>
      <c r="E24" s="102">
        <v>13</v>
      </c>
      <c r="F24" s="118"/>
      <c r="G24" s="118"/>
      <c r="H24" s="118"/>
      <c r="I24" s="141"/>
      <c r="J24" s="50"/>
      <c r="K24" s="3"/>
      <c r="L24" s="3"/>
      <c r="M24" s="3"/>
      <c r="N24" s="3"/>
      <c r="O24" s="3"/>
      <c r="P24" s="3"/>
      <c r="Q24" s="3"/>
      <c r="R24" s="3"/>
      <c r="S24" s="3"/>
      <c r="T24" s="3"/>
      <c r="U24" s="64"/>
      <c r="V24" s="57">
        <f t="shared" si="0"/>
        <v>0</v>
      </c>
      <c r="W24" s="1" t="s">
        <v>14</v>
      </c>
    </row>
    <row r="25" spans="1:24" ht="20.25" customHeight="1" x14ac:dyDescent="0.2">
      <c r="A25" s="132"/>
      <c r="B25" s="110" t="s">
        <v>52</v>
      </c>
      <c r="C25" s="111"/>
      <c r="D25" s="112"/>
      <c r="E25" s="102">
        <v>14</v>
      </c>
      <c r="F25" s="117"/>
      <c r="G25" s="117"/>
      <c r="H25" s="117"/>
      <c r="I25" s="140"/>
      <c r="J25" s="50"/>
      <c r="K25" s="3"/>
      <c r="L25" s="3"/>
      <c r="M25" s="3"/>
      <c r="N25" s="3"/>
      <c r="O25" s="3"/>
      <c r="P25" s="3"/>
      <c r="Q25" s="3"/>
      <c r="R25" s="3"/>
      <c r="S25" s="3"/>
      <c r="T25" s="3"/>
      <c r="U25" s="64"/>
      <c r="V25" s="57">
        <f t="shared" si="0"/>
        <v>0</v>
      </c>
      <c r="W25" s="1" t="s">
        <v>14</v>
      </c>
    </row>
    <row r="26" spans="1:24" ht="20.25" customHeight="1" x14ac:dyDescent="0.2">
      <c r="A26" s="132"/>
      <c r="B26" s="110" t="s">
        <v>74</v>
      </c>
      <c r="C26" s="111"/>
      <c r="D26" s="112"/>
      <c r="E26" s="102">
        <v>15</v>
      </c>
      <c r="F26" s="118"/>
      <c r="G26" s="118"/>
      <c r="H26" s="118"/>
      <c r="I26" s="141"/>
      <c r="J26" s="50"/>
      <c r="K26" s="3"/>
      <c r="L26" s="3"/>
      <c r="M26" s="3"/>
      <c r="N26" s="3"/>
      <c r="O26" s="3"/>
      <c r="P26" s="3"/>
      <c r="Q26" s="3"/>
      <c r="R26" s="3"/>
      <c r="S26" s="3"/>
      <c r="T26" s="3"/>
      <c r="U26" s="64"/>
      <c r="V26" s="57">
        <f t="shared" si="0"/>
        <v>0</v>
      </c>
      <c r="W26" s="1" t="s">
        <v>14</v>
      </c>
    </row>
    <row r="27" spans="1:24" ht="20.25" customHeight="1" x14ac:dyDescent="0.2">
      <c r="A27" s="132"/>
      <c r="B27" s="110" t="s">
        <v>53</v>
      </c>
      <c r="C27" s="111"/>
      <c r="D27" s="112"/>
      <c r="E27" s="102">
        <v>16</v>
      </c>
      <c r="F27" s="102"/>
      <c r="G27" s="102"/>
      <c r="H27" s="102"/>
      <c r="I27" s="45"/>
      <c r="J27" s="50"/>
      <c r="K27" s="3"/>
      <c r="L27" s="3"/>
      <c r="M27" s="3"/>
      <c r="N27" s="3"/>
      <c r="O27" s="3"/>
      <c r="P27" s="3"/>
      <c r="Q27" s="3"/>
      <c r="R27" s="3"/>
      <c r="S27" s="3"/>
      <c r="T27" s="3"/>
      <c r="U27" s="64"/>
      <c r="V27" s="57">
        <f t="shared" si="0"/>
        <v>0</v>
      </c>
      <c r="W27" s="1" t="s">
        <v>14</v>
      </c>
    </row>
    <row r="28" spans="1:24" ht="20.25" customHeight="1" x14ac:dyDescent="0.2">
      <c r="A28" s="132"/>
      <c r="B28" s="110" t="s">
        <v>68</v>
      </c>
      <c r="C28" s="111"/>
      <c r="D28" s="112"/>
      <c r="E28" s="102">
        <v>17</v>
      </c>
      <c r="F28" s="102"/>
      <c r="G28" s="102"/>
      <c r="H28" s="102"/>
      <c r="I28" s="45"/>
      <c r="J28" s="50"/>
      <c r="K28" s="3"/>
      <c r="L28" s="3"/>
      <c r="M28" s="3"/>
      <c r="N28" s="3"/>
      <c r="O28" s="3"/>
      <c r="P28" s="3"/>
      <c r="Q28" s="3"/>
      <c r="R28" s="3"/>
      <c r="S28" s="3"/>
      <c r="T28" s="3"/>
      <c r="U28" s="64"/>
      <c r="V28" s="57">
        <f t="shared" si="0"/>
        <v>0</v>
      </c>
      <c r="W28" s="1" t="s">
        <v>14</v>
      </c>
    </row>
    <row r="29" spans="1:24" ht="20.25" customHeight="1" x14ac:dyDescent="0.2">
      <c r="A29" s="132"/>
      <c r="B29" s="110" t="s">
        <v>16</v>
      </c>
      <c r="C29" s="111"/>
      <c r="D29" s="112"/>
      <c r="E29" s="102">
        <v>18</v>
      </c>
      <c r="F29" s="102"/>
      <c r="G29" s="102"/>
      <c r="H29" s="102"/>
      <c r="I29" s="45"/>
      <c r="J29" s="50"/>
      <c r="K29" s="3"/>
      <c r="L29" s="3"/>
      <c r="M29" s="3"/>
      <c r="N29" s="3"/>
      <c r="O29" s="3"/>
      <c r="P29" s="3"/>
      <c r="Q29" s="3"/>
      <c r="R29" s="3"/>
      <c r="S29" s="3"/>
      <c r="T29" s="3"/>
      <c r="U29" s="64"/>
      <c r="V29" s="57">
        <f t="shared" si="0"/>
        <v>0</v>
      </c>
      <c r="W29" s="1" t="s">
        <v>14</v>
      </c>
    </row>
    <row r="30" spans="1:24" ht="20.25" customHeight="1" x14ac:dyDescent="0.2">
      <c r="A30" s="132"/>
      <c r="B30" s="110" t="s">
        <v>54</v>
      </c>
      <c r="C30" s="111"/>
      <c r="D30" s="112"/>
      <c r="E30" s="102">
        <v>20</v>
      </c>
      <c r="F30" s="102"/>
      <c r="G30" s="102"/>
      <c r="H30" s="102"/>
      <c r="I30" s="45"/>
      <c r="J30" s="50"/>
      <c r="K30" s="3"/>
      <c r="L30" s="3"/>
      <c r="M30" s="3"/>
      <c r="N30" s="3"/>
      <c r="O30" s="3"/>
      <c r="P30" s="3"/>
      <c r="Q30" s="3"/>
      <c r="R30" s="3"/>
      <c r="S30" s="3"/>
      <c r="T30" s="3"/>
      <c r="U30" s="64"/>
      <c r="V30" s="57">
        <f t="shared" si="0"/>
        <v>0</v>
      </c>
      <c r="W30" s="1" t="s">
        <v>14</v>
      </c>
    </row>
    <row r="31" spans="1:24" ht="20.25" customHeight="1" x14ac:dyDescent="0.2">
      <c r="A31" s="132"/>
      <c r="B31" s="110" t="s">
        <v>17</v>
      </c>
      <c r="C31" s="111"/>
      <c r="D31" s="112"/>
      <c r="E31" s="102">
        <v>21</v>
      </c>
      <c r="F31" s="102"/>
      <c r="G31" s="102"/>
      <c r="H31" s="102"/>
      <c r="I31" s="45"/>
      <c r="J31" s="50"/>
      <c r="K31" s="3"/>
      <c r="L31" s="3"/>
      <c r="M31" s="3"/>
      <c r="N31" s="3"/>
      <c r="O31" s="3"/>
      <c r="P31" s="3"/>
      <c r="Q31" s="3"/>
      <c r="R31" s="3"/>
      <c r="S31" s="3"/>
      <c r="T31" s="3"/>
      <c r="U31" s="64"/>
      <c r="V31" s="57">
        <f t="shared" si="0"/>
        <v>0</v>
      </c>
      <c r="W31" s="1" t="s">
        <v>14</v>
      </c>
    </row>
    <row r="32" spans="1:24" ht="20.25" customHeight="1" x14ac:dyDescent="0.2">
      <c r="A32" s="132"/>
      <c r="B32" s="110" t="s">
        <v>33</v>
      </c>
      <c r="C32" s="111"/>
      <c r="D32" s="112"/>
      <c r="E32" s="102">
        <v>23</v>
      </c>
      <c r="F32" s="102"/>
      <c r="G32" s="102"/>
      <c r="H32" s="102"/>
      <c r="I32" s="45"/>
      <c r="J32" s="50"/>
      <c r="K32" s="3"/>
      <c r="L32" s="3"/>
      <c r="M32" s="3"/>
      <c r="N32" s="3"/>
      <c r="O32" s="3"/>
      <c r="P32" s="3"/>
      <c r="Q32" s="3"/>
      <c r="R32" s="3"/>
      <c r="S32" s="3"/>
      <c r="T32" s="3"/>
      <c r="U32" s="64"/>
      <c r="V32" s="57">
        <f t="shared" si="0"/>
        <v>0</v>
      </c>
      <c r="W32" s="1" t="s">
        <v>14</v>
      </c>
    </row>
    <row r="33" spans="1:23" ht="20.25" customHeight="1" x14ac:dyDescent="0.2">
      <c r="A33" s="132"/>
      <c r="B33" s="110" t="s">
        <v>88</v>
      </c>
      <c r="C33" s="111"/>
      <c r="D33" s="112"/>
      <c r="E33" s="102">
        <v>24</v>
      </c>
      <c r="F33" s="102"/>
      <c r="G33" s="102"/>
      <c r="H33" s="102"/>
      <c r="I33" s="45"/>
      <c r="J33" s="50"/>
      <c r="K33" s="3"/>
      <c r="L33" s="3"/>
      <c r="M33" s="3"/>
      <c r="N33" s="3"/>
      <c r="O33" s="3"/>
      <c r="P33" s="3"/>
      <c r="Q33" s="3"/>
      <c r="R33" s="3"/>
      <c r="S33" s="3"/>
      <c r="T33" s="3"/>
      <c r="U33" s="64"/>
      <c r="V33" s="57">
        <f t="shared" si="0"/>
        <v>0</v>
      </c>
      <c r="W33" s="1" t="s">
        <v>14</v>
      </c>
    </row>
    <row r="34" spans="1:23" ht="20.25" customHeight="1" x14ac:dyDescent="0.2">
      <c r="A34" s="132"/>
      <c r="B34" s="110" t="s">
        <v>42</v>
      </c>
      <c r="C34" s="111"/>
      <c r="D34" s="112"/>
      <c r="E34" s="102">
        <v>25</v>
      </c>
      <c r="F34" s="102"/>
      <c r="G34" s="102"/>
      <c r="H34" s="102"/>
      <c r="I34" s="104"/>
      <c r="J34" s="51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65"/>
      <c r="V34" s="58">
        <f t="shared" ref="V34" si="1">SUM(J34:U34)</f>
        <v>0</v>
      </c>
      <c r="W34" s="33" t="s">
        <v>14</v>
      </c>
    </row>
    <row r="35" spans="1:23" ht="20.25" customHeight="1" x14ac:dyDescent="0.2">
      <c r="A35" s="132"/>
      <c r="B35" s="137" t="s">
        <v>90</v>
      </c>
      <c r="C35" s="138"/>
      <c r="D35" s="139"/>
      <c r="E35" s="82">
        <v>26</v>
      </c>
      <c r="F35" s="102"/>
      <c r="G35" s="102"/>
      <c r="H35" s="102"/>
      <c r="I35" s="104"/>
      <c r="J35" s="51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65"/>
      <c r="V35" s="58">
        <f t="shared" ref="V35" si="2">SUM(J35:U35)</f>
        <v>0</v>
      </c>
      <c r="W35" s="33" t="s">
        <v>14</v>
      </c>
    </row>
    <row r="36" spans="1:23" ht="20.25" customHeight="1" x14ac:dyDescent="0.2">
      <c r="A36" s="132"/>
      <c r="B36" s="213" t="s">
        <v>75</v>
      </c>
      <c r="C36" s="214"/>
      <c r="D36" s="215"/>
      <c r="E36" s="81">
        <v>28</v>
      </c>
      <c r="F36" s="102"/>
      <c r="G36" s="102"/>
      <c r="H36" s="102"/>
      <c r="I36" s="104"/>
      <c r="J36" s="190" t="s">
        <v>96</v>
      </c>
      <c r="K36" s="191"/>
      <c r="L36" s="191"/>
      <c r="M36" s="191"/>
      <c r="N36" s="191"/>
      <c r="O36" s="191"/>
      <c r="P36" s="191"/>
      <c r="Q36" s="191"/>
      <c r="R36" s="191"/>
      <c r="S36" s="191"/>
      <c r="T36" s="191"/>
      <c r="U36" s="192"/>
      <c r="V36" s="58">
        <f>SUM(J36:U36)</f>
        <v>0</v>
      </c>
      <c r="W36" s="33" t="s">
        <v>14</v>
      </c>
    </row>
    <row r="37" spans="1:23" ht="20.25" customHeight="1" thickBot="1" x14ac:dyDescent="0.25">
      <c r="A37" s="132"/>
      <c r="B37" s="143" t="s">
        <v>79</v>
      </c>
      <c r="C37" s="143"/>
      <c r="D37" s="143"/>
      <c r="E37" s="5" t="s">
        <v>51</v>
      </c>
      <c r="F37" s="102" t="s">
        <v>51</v>
      </c>
      <c r="G37" s="102" t="s">
        <v>51</v>
      </c>
      <c r="H37" s="102" t="s">
        <v>51</v>
      </c>
      <c r="I37" s="104" t="s">
        <v>51</v>
      </c>
      <c r="J37" s="89">
        <f>SUM(J22:J36)</f>
        <v>0</v>
      </c>
      <c r="K37" s="87">
        <f>SUM(K22:K36)</f>
        <v>0</v>
      </c>
      <c r="L37" s="87">
        <f t="shared" ref="L37:T37" si="3">SUM(L22:L36)</f>
        <v>0</v>
      </c>
      <c r="M37" s="87">
        <f t="shared" si="3"/>
        <v>0</v>
      </c>
      <c r="N37" s="87">
        <f t="shared" si="3"/>
        <v>0</v>
      </c>
      <c r="O37" s="87">
        <f>SUM(O22:O36)</f>
        <v>0</v>
      </c>
      <c r="P37" s="87">
        <f t="shared" si="3"/>
        <v>0</v>
      </c>
      <c r="Q37" s="87">
        <f t="shared" si="3"/>
        <v>0</v>
      </c>
      <c r="R37" s="87">
        <f t="shared" si="3"/>
        <v>0</v>
      </c>
      <c r="S37" s="87">
        <f>SUM(S22:S36)</f>
        <v>0</v>
      </c>
      <c r="T37" s="87">
        <f t="shared" si="3"/>
        <v>0</v>
      </c>
      <c r="U37" s="88">
        <f>SUM(U22:U36)</f>
        <v>0</v>
      </c>
      <c r="V37" s="58">
        <f>SUM(J37:U37)</f>
        <v>0</v>
      </c>
      <c r="W37" s="33" t="s">
        <v>14</v>
      </c>
    </row>
    <row r="38" spans="1:23" ht="20.25" customHeight="1" x14ac:dyDescent="0.2">
      <c r="A38" s="132"/>
      <c r="B38" s="134" t="s">
        <v>18</v>
      </c>
      <c r="C38" s="135"/>
      <c r="D38" s="136"/>
      <c r="E38" s="34">
        <v>83</v>
      </c>
      <c r="F38" s="34"/>
      <c r="G38" s="34"/>
      <c r="H38" s="34"/>
      <c r="I38" s="46"/>
      <c r="J38" s="52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66"/>
      <c r="V38" s="59">
        <f t="shared" si="0"/>
        <v>0</v>
      </c>
      <c r="W38" s="36" t="s">
        <v>14</v>
      </c>
    </row>
    <row r="39" spans="1:23" ht="20.25" customHeight="1" x14ac:dyDescent="0.2">
      <c r="A39" s="132"/>
      <c r="B39" s="110" t="s">
        <v>19</v>
      </c>
      <c r="C39" s="111"/>
      <c r="D39" s="112"/>
      <c r="E39" s="102">
        <v>84</v>
      </c>
      <c r="F39" s="102"/>
      <c r="G39" s="102"/>
      <c r="H39" s="102"/>
      <c r="I39" s="45"/>
      <c r="J39" s="50"/>
      <c r="K39" s="3"/>
      <c r="L39" s="3"/>
      <c r="M39" s="3"/>
      <c r="N39" s="3"/>
      <c r="O39" s="3"/>
      <c r="P39" s="3"/>
      <c r="Q39" s="3"/>
      <c r="R39" s="3"/>
      <c r="S39" s="3"/>
      <c r="T39" s="3"/>
      <c r="U39" s="64"/>
      <c r="V39" s="57">
        <f t="shared" si="0"/>
        <v>0</v>
      </c>
      <c r="W39" s="1" t="s">
        <v>14</v>
      </c>
    </row>
    <row r="40" spans="1:23" ht="20.25" customHeight="1" x14ac:dyDescent="0.2">
      <c r="A40" s="132"/>
      <c r="B40" s="110" t="s">
        <v>55</v>
      </c>
      <c r="C40" s="111"/>
      <c r="D40" s="112"/>
      <c r="E40" s="102">
        <v>85</v>
      </c>
      <c r="F40" s="102"/>
      <c r="G40" s="102"/>
      <c r="H40" s="102"/>
      <c r="I40" s="45"/>
      <c r="J40" s="50"/>
      <c r="K40" s="3"/>
      <c r="L40" s="3"/>
      <c r="M40" s="3"/>
      <c r="N40" s="3"/>
      <c r="O40" s="3"/>
      <c r="P40" s="3"/>
      <c r="Q40" s="3"/>
      <c r="R40" s="3"/>
      <c r="S40" s="3"/>
      <c r="T40" s="3"/>
      <c r="U40" s="64"/>
      <c r="V40" s="57">
        <f t="shared" si="0"/>
        <v>0</v>
      </c>
      <c r="W40" s="1" t="s">
        <v>14</v>
      </c>
    </row>
    <row r="41" spans="1:23" ht="20.25" customHeight="1" x14ac:dyDescent="0.2">
      <c r="A41" s="132"/>
      <c r="B41" s="110" t="s">
        <v>40</v>
      </c>
      <c r="C41" s="111"/>
      <c r="D41" s="112"/>
      <c r="E41" s="102">
        <v>86</v>
      </c>
      <c r="F41" s="102"/>
      <c r="G41" s="102"/>
      <c r="H41" s="102"/>
      <c r="I41" s="45"/>
      <c r="J41" s="50"/>
      <c r="K41" s="3"/>
      <c r="L41" s="3"/>
      <c r="M41" s="3"/>
      <c r="N41" s="3"/>
      <c r="O41" s="3"/>
      <c r="P41" s="3"/>
      <c r="Q41" s="3"/>
      <c r="R41" s="3"/>
      <c r="S41" s="3"/>
      <c r="T41" s="3"/>
      <c r="U41" s="64"/>
      <c r="V41" s="57">
        <f>SUM(J41:U41)</f>
        <v>0</v>
      </c>
      <c r="W41" s="1" t="s">
        <v>14</v>
      </c>
    </row>
    <row r="42" spans="1:23" ht="20.25" customHeight="1" thickBot="1" x14ac:dyDescent="0.25">
      <c r="A42" s="132"/>
      <c r="B42" s="143" t="s">
        <v>80</v>
      </c>
      <c r="C42" s="143"/>
      <c r="D42" s="143"/>
      <c r="E42" s="102" t="s">
        <v>51</v>
      </c>
      <c r="F42" s="102" t="s">
        <v>51</v>
      </c>
      <c r="G42" s="102" t="s">
        <v>51</v>
      </c>
      <c r="H42" s="102" t="s">
        <v>51</v>
      </c>
      <c r="I42" s="104" t="s">
        <v>51</v>
      </c>
      <c r="J42" s="89">
        <f>SUM(J38:J41)</f>
        <v>0</v>
      </c>
      <c r="K42" s="87">
        <f t="shared" ref="K42:T42" si="4">SUM(K38:K41)</f>
        <v>0</v>
      </c>
      <c r="L42" s="87">
        <f>SUM(L38:L41)</f>
        <v>0</v>
      </c>
      <c r="M42" s="87">
        <f t="shared" si="4"/>
        <v>0</v>
      </c>
      <c r="N42" s="87">
        <f t="shared" si="4"/>
        <v>0</v>
      </c>
      <c r="O42" s="87">
        <f t="shared" si="4"/>
        <v>0</v>
      </c>
      <c r="P42" s="87">
        <f>SUM(P38:P41)</f>
        <v>0</v>
      </c>
      <c r="Q42" s="87">
        <f t="shared" si="4"/>
        <v>0</v>
      </c>
      <c r="R42" s="87">
        <f t="shared" si="4"/>
        <v>0</v>
      </c>
      <c r="S42" s="87">
        <f>SUM(S38:S41)</f>
        <v>0</v>
      </c>
      <c r="T42" s="87">
        <f t="shared" si="4"/>
        <v>0</v>
      </c>
      <c r="U42" s="88">
        <f>SUM(U38:U41)</f>
        <v>0</v>
      </c>
      <c r="V42" s="58">
        <f>SUM(J42:U42)</f>
        <v>0</v>
      </c>
      <c r="W42" s="33" t="s">
        <v>14</v>
      </c>
    </row>
    <row r="43" spans="1:23" ht="20.25" customHeight="1" x14ac:dyDescent="0.2">
      <c r="A43" s="181" t="s">
        <v>28</v>
      </c>
      <c r="B43" s="182"/>
      <c r="C43" s="182"/>
      <c r="D43" s="182"/>
      <c r="E43" s="37" t="s">
        <v>1</v>
      </c>
      <c r="F43" s="93" t="s">
        <v>43</v>
      </c>
      <c r="G43" s="93" t="s">
        <v>44</v>
      </c>
      <c r="H43" s="93" t="s">
        <v>45</v>
      </c>
      <c r="I43" s="94" t="s">
        <v>59</v>
      </c>
      <c r="J43" s="53" t="s">
        <v>2</v>
      </c>
      <c r="K43" s="37" t="s">
        <v>3</v>
      </c>
      <c r="L43" s="37" t="s">
        <v>4</v>
      </c>
      <c r="M43" s="37" t="s">
        <v>5</v>
      </c>
      <c r="N43" s="37" t="s">
        <v>6</v>
      </c>
      <c r="O43" s="37" t="s">
        <v>7</v>
      </c>
      <c r="P43" s="38" t="s">
        <v>8</v>
      </c>
      <c r="Q43" s="38" t="s">
        <v>9</v>
      </c>
      <c r="R43" s="38" t="s">
        <v>10</v>
      </c>
      <c r="S43" s="37" t="s">
        <v>11</v>
      </c>
      <c r="T43" s="37" t="s">
        <v>12</v>
      </c>
      <c r="U43" s="67" t="s">
        <v>13</v>
      </c>
      <c r="V43" s="179" t="s">
        <v>27</v>
      </c>
      <c r="W43" s="180"/>
    </row>
    <row r="44" spans="1:23" ht="20.25" customHeight="1" x14ac:dyDescent="0.2">
      <c r="A44" s="131" t="s">
        <v>29</v>
      </c>
      <c r="B44" s="185" t="s">
        <v>32</v>
      </c>
      <c r="C44" s="110" t="s">
        <v>20</v>
      </c>
      <c r="D44" s="112"/>
      <c r="E44" s="102">
        <v>51</v>
      </c>
      <c r="F44" s="31"/>
      <c r="G44" s="31"/>
      <c r="H44" s="31"/>
      <c r="I44" s="72"/>
      <c r="J44" s="54"/>
      <c r="K44" s="4"/>
      <c r="L44" s="4"/>
      <c r="M44" s="4"/>
      <c r="N44" s="4"/>
      <c r="O44" s="4"/>
      <c r="P44" s="4"/>
      <c r="Q44" s="4"/>
      <c r="R44" s="4"/>
      <c r="S44" s="4"/>
      <c r="T44" s="4"/>
      <c r="U44" s="68"/>
      <c r="V44" s="60">
        <f>SUM(J44:U44)</f>
        <v>0</v>
      </c>
      <c r="W44" s="1" t="s">
        <v>14</v>
      </c>
    </row>
    <row r="45" spans="1:23" ht="20.25" customHeight="1" x14ac:dyDescent="0.2">
      <c r="A45" s="132"/>
      <c r="B45" s="186"/>
      <c r="C45" s="183" t="s">
        <v>21</v>
      </c>
      <c r="D45" s="184"/>
      <c r="E45" s="102">
        <v>53</v>
      </c>
      <c r="F45" s="31"/>
      <c r="G45" s="31"/>
      <c r="H45" s="31"/>
      <c r="I45" s="72"/>
      <c r="J45" s="54"/>
      <c r="K45" s="4"/>
      <c r="L45" s="4"/>
      <c r="M45" s="4"/>
      <c r="N45" s="4"/>
      <c r="O45" s="4"/>
      <c r="P45" s="4"/>
      <c r="Q45" s="4"/>
      <c r="R45" s="4"/>
      <c r="S45" s="4"/>
      <c r="T45" s="4"/>
      <c r="U45" s="68"/>
      <c r="V45" s="60">
        <f t="shared" ref="V45:V57" si="5">SUM(J45:U45)</f>
        <v>0</v>
      </c>
      <c r="W45" s="1" t="s">
        <v>14</v>
      </c>
    </row>
    <row r="46" spans="1:23" ht="20.25" customHeight="1" x14ac:dyDescent="0.2">
      <c r="A46" s="132"/>
      <c r="B46" s="186"/>
      <c r="C46" s="110" t="s">
        <v>56</v>
      </c>
      <c r="D46" s="112"/>
      <c r="E46" s="102">
        <v>54</v>
      </c>
      <c r="F46" s="31"/>
      <c r="G46" s="31"/>
      <c r="H46" s="31"/>
      <c r="I46" s="72"/>
      <c r="J46" s="54"/>
      <c r="K46" s="4"/>
      <c r="L46" s="4"/>
      <c r="M46" s="4"/>
      <c r="N46" s="4"/>
      <c r="O46" s="4"/>
      <c r="P46" s="4"/>
      <c r="Q46" s="4"/>
      <c r="R46" s="4"/>
      <c r="S46" s="4"/>
      <c r="T46" s="4"/>
      <c r="U46" s="68"/>
      <c r="V46" s="60">
        <f t="shared" si="5"/>
        <v>0</v>
      </c>
      <c r="W46" s="1" t="s">
        <v>14</v>
      </c>
    </row>
    <row r="47" spans="1:23" ht="20.25" customHeight="1" x14ac:dyDescent="0.2">
      <c r="A47" s="132"/>
      <c r="B47" s="186"/>
      <c r="C47" s="110" t="s">
        <v>22</v>
      </c>
      <c r="D47" s="112"/>
      <c r="E47" s="102">
        <v>55</v>
      </c>
      <c r="F47" s="31"/>
      <c r="G47" s="31"/>
      <c r="H47" s="31"/>
      <c r="I47" s="72"/>
      <c r="J47" s="54"/>
      <c r="K47" s="4"/>
      <c r="L47" s="4"/>
      <c r="M47" s="4"/>
      <c r="N47" s="4"/>
      <c r="O47" s="4"/>
      <c r="P47" s="4"/>
      <c r="Q47" s="4"/>
      <c r="R47" s="4"/>
      <c r="S47" s="4"/>
      <c r="T47" s="4"/>
      <c r="U47" s="68"/>
      <c r="V47" s="60">
        <f t="shared" si="5"/>
        <v>0</v>
      </c>
      <c r="W47" s="1" t="s">
        <v>14</v>
      </c>
    </row>
    <row r="48" spans="1:23" ht="20.25" customHeight="1" x14ac:dyDescent="0.2">
      <c r="A48" s="132"/>
      <c r="B48" s="186"/>
      <c r="C48" s="137" t="s">
        <v>63</v>
      </c>
      <c r="D48" s="139"/>
      <c r="E48" s="80">
        <v>59</v>
      </c>
      <c r="F48" s="31"/>
      <c r="G48" s="31"/>
      <c r="H48" s="31"/>
      <c r="I48" s="72"/>
      <c r="J48" s="54"/>
      <c r="K48" s="4"/>
      <c r="L48" s="4"/>
      <c r="M48" s="4"/>
      <c r="N48" s="4"/>
      <c r="O48" s="4"/>
      <c r="P48" s="4"/>
      <c r="Q48" s="4"/>
      <c r="R48" s="4"/>
      <c r="S48" s="4"/>
      <c r="T48" s="4"/>
      <c r="U48" s="68"/>
      <c r="V48" s="60">
        <f t="shared" si="5"/>
        <v>0</v>
      </c>
      <c r="W48" s="1" t="s">
        <v>14</v>
      </c>
    </row>
    <row r="49" spans="1:23" ht="20.25" customHeight="1" x14ac:dyDescent="0.2">
      <c r="A49" s="132"/>
      <c r="B49" s="186"/>
      <c r="C49" s="137" t="s">
        <v>76</v>
      </c>
      <c r="D49" s="139"/>
      <c r="E49" s="101">
        <v>60</v>
      </c>
      <c r="F49" s="73"/>
      <c r="G49" s="73"/>
      <c r="H49" s="73"/>
      <c r="I49" s="76"/>
      <c r="J49" s="54"/>
      <c r="K49" s="4"/>
      <c r="L49" s="4"/>
      <c r="M49" s="4"/>
      <c r="N49" s="4"/>
      <c r="O49" s="4"/>
      <c r="P49" s="4"/>
      <c r="Q49" s="4"/>
      <c r="R49" s="4"/>
      <c r="S49" s="4"/>
      <c r="T49" s="4"/>
      <c r="U49" s="68"/>
      <c r="V49" s="60">
        <f>SUM(J49:U49)</f>
        <v>0</v>
      </c>
      <c r="W49" s="1" t="s">
        <v>14</v>
      </c>
    </row>
    <row r="50" spans="1:23" ht="20.25" customHeight="1" x14ac:dyDescent="0.2">
      <c r="A50" s="132"/>
      <c r="B50" s="186"/>
      <c r="C50" s="203" t="s">
        <v>84</v>
      </c>
      <c r="D50" s="204"/>
      <c r="E50" s="97">
        <v>62</v>
      </c>
      <c r="F50" s="73"/>
      <c r="G50" s="73"/>
      <c r="H50" s="73"/>
      <c r="I50" s="76"/>
      <c r="J50" s="56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71"/>
      <c r="V50" s="63">
        <f>SUM(J50:U50)</f>
        <v>0</v>
      </c>
      <c r="W50" s="33" t="s">
        <v>14</v>
      </c>
    </row>
    <row r="51" spans="1:23" ht="20.25" customHeight="1" thickBot="1" x14ac:dyDescent="0.25">
      <c r="A51" s="132"/>
      <c r="B51" s="187"/>
      <c r="C51" s="188" t="s">
        <v>85</v>
      </c>
      <c r="D51" s="189"/>
      <c r="E51" s="85">
        <v>63</v>
      </c>
      <c r="F51" s="41"/>
      <c r="G51" s="41"/>
      <c r="H51" s="41"/>
      <c r="I51" s="49"/>
      <c r="J51" s="86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69"/>
      <c r="V51" s="61">
        <f>SUM(J51:U51)</f>
        <v>0</v>
      </c>
      <c r="W51" s="2" t="s">
        <v>14</v>
      </c>
    </row>
    <row r="52" spans="1:23" ht="20.25" customHeight="1" x14ac:dyDescent="0.2">
      <c r="A52" s="132"/>
      <c r="B52" s="201" t="s">
        <v>31</v>
      </c>
      <c r="C52" s="197" t="s">
        <v>48</v>
      </c>
      <c r="D52" s="17" t="s">
        <v>23</v>
      </c>
      <c r="E52" s="199">
        <v>70</v>
      </c>
      <c r="F52" s="103"/>
      <c r="G52" s="103"/>
      <c r="H52" s="103"/>
      <c r="I52" s="105"/>
      <c r="J52" s="55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70"/>
      <c r="V52" s="62">
        <f t="shared" si="5"/>
        <v>0</v>
      </c>
      <c r="W52" s="40" t="s">
        <v>14</v>
      </c>
    </row>
    <row r="53" spans="1:23" ht="20.25" customHeight="1" x14ac:dyDescent="0.2">
      <c r="A53" s="132"/>
      <c r="B53" s="186"/>
      <c r="C53" s="128"/>
      <c r="D53" s="18" t="s">
        <v>24</v>
      </c>
      <c r="E53" s="118"/>
      <c r="F53" s="205" t="s">
        <v>47</v>
      </c>
      <c r="G53" s="206"/>
      <c r="H53" s="206"/>
      <c r="I53" s="206"/>
      <c r="J53" s="54"/>
      <c r="K53" s="4"/>
      <c r="L53" s="4"/>
      <c r="M53" s="4"/>
      <c r="N53" s="4"/>
      <c r="O53" s="4"/>
      <c r="P53" s="4"/>
      <c r="Q53" s="4"/>
      <c r="R53" s="4"/>
      <c r="S53" s="4"/>
      <c r="T53" s="4"/>
      <c r="U53" s="68"/>
      <c r="V53" s="60">
        <f t="shared" si="5"/>
        <v>0</v>
      </c>
      <c r="W53" s="1" t="s">
        <v>25</v>
      </c>
    </row>
    <row r="54" spans="1:23" ht="20.25" customHeight="1" x14ac:dyDescent="0.2">
      <c r="A54" s="132"/>
      <c r="B54" s="186"/>
      <c r="C54" s="198" t="s">
        <v>50</v>
      </c>
      <c r="D54" s="17" t="s">
        <v>23</v>
      </c>
      <c r="E54" s="117">
        <v>71</v>
      </c>
      <c r="F54" s="5"/>
      <c r="G54" s="5"/>
      <c r="H54" s="5"/>
      <c r="I54" s="45"/>
      <c r="J54" s="54"/>
      <c r="K54" s="4"/>
      <c r="L54" s="4"/>
      <c r="M54" s="4"/>
      <c r="N54" s="4"/>
      <c r="O54" s="4"/>
      <c r="P54" s="4"/>
      <c r="Q54" s="4"/>
      <c r="R54" s="4"/>
      <c r="S54" s="4"/>
      <c r="T54" s="4"/>
      <c r="U54" s="68"/>
      <c r="V54" s="60">
        <f t="shared" si="5"/>
        <v>0</v>
      </c>
      <c r="W54" s="1" t="s">
        <v>14</v>
      </c>
    </row>
    <row r="55" spans="1:23" ht="20.25" customHeight="1" x14ac:dyDescent="0.2">
      <c r="A55" s="132"/>
      <c r="B55" s="186"/>
      <c r="C55" s="128"/>
      <c r="D55" s="18" t="s">
        <v>24</v>
      </c>
      <c r="E55" s="118"/>
      <c r="F55" s="205" t="s">
        <v>47</v>
      </c>
      <c r="G55" s="206"/>
      <c r="H55" s="206"/>
      <c r="I55" s="206"/>
      <c r="J55" s="54"/>
      <c r="K55" s="4"/>
      <c r="L55" s="4"/>
      <c r="M55" s="4"/>
      <c r="N55" s="4"/>
      <c r="O55" s="4"/>
      <c r="P55" s="4"/>
      <c r="Q55" s="4"/>
      <c r="R55" s="4"/>
      <c r="S55" s="4"/>
      <c r="T55" s="4"/>
      <c r="U55" s="68"/>
      <c r="V55" s="60">
        <f t="shared" si="5"/>
        <v>0</v>
      </c>
      <c r="W55" s="1" t="s">
        <v>25</v>
      </c>
    </row>
    <row r="56" spans="1:23" ht="20.25" customHeight="1" x14ac:dyDescent="0.2">
      <c r="A56" s="132"/>
      <c r="B56" s="186"/>
      <c r="C56" s="194" t="s">
        <v>49</v>
      </c>
      <c r="D56" s="18" t="s">
        <v>23</v>
      </c>
      <c r="E56" s="117">
        <v>73</v>
      </c>
      <c r="F56" s="5"/>
      <c r="G56" s="5"/>
      <c r="H56" s="5"/>
      <c r="I56" s="45"/>
      <c r="J56" s="54"/>
      <c r="K56" s="4"/>
      <c r="L56" s="4"/>
      <c r="M56" s="4"/>
      <c r="N56" s="4"/>
      <c r="O56" s="4"/>
      <c r="P56" s="4"/>
      <c r="Q56" s="4"/>
      <c r="R56" s="4"/>
      <c r="S56" s="4"/>
      <c r="T56" s="4"/>
      <c r="U56" s="68"/>
      <c r="V56" s="60">
        <f t="shared" si="5"/>
        <v>0</v>
      </c>
      <c r="W56" s="1" t="s">
        <v>14</v>
      </c>
    </row>
    <row r="57" spans="1:23" ht="20.25" customHeight="1" x14ac:dyDescent="0.2">
      <c r="A57" s="132"/>
      <c r="B57" s="202"/>
      <c r="C57" s="194"/>
      <c r="D57" s="18" t="s">
        <v>24</v>
      </c>
      <c r="E57" s="118"/>
      <c r="F57" s="205" t="s">
        <v>86</v>
      </c>
      <c r="G57" s="206"/>
      <c r="H57" s="206"/>
      <c r="I57" s="206"/>
      <c r="J57" s="54"/>
      <c r="K57" s="4"/>
      <c r="L57" s="4"/>
      <c r="M57" s="4"/>
      <c r="N57" s="4"/>
      <c r="O57" s="4"/>
      <c r="P57" s="4"/>
      <c r="Q57" s="4"/>
      <c r="R57" s="4"/>
      <c r="S57" s="4"/>
      <c r="T57" s="4"/>
      <c r="U57" s="68"/>
      <c r="V57" s="60">
        <f t="shared" si="5"/>
        <v>0</v>
      </c>
      <c r="W57" s="1" t="s">
        <v>25</v>
      </c>
    </row>
    <row r="58" spans="1:23" ht="20.25" customHeight="1" x14ac:dyDescent="0.2">
      <c r="A58" s="200"/>
      <c r="B58" s="194" t="s">
        <v>78</v>
      </c>
      <c r="C58" s="194"/>
      <c r="D58" s="194"/>
      <c r="E58" s="5" t="s">
        <v>51</v>
      </c>
      <c r="F58" s="5" t="s">
        <v>51</v>
      </c>
      <c r="G58" s="5" t="s">
        <v>51</v>
      </c>
      <c r="H58" s="5" t="s">
        <v>51</v>
      </c>
      <c r="I58" s="45" t="s">
        <v>51</v>
      </c>
      <c r="J58" s="74">
        <f t="shared" ref="J58:V58" si="6">SUM(J44:J52,J54,J56)</f>
        <v>0</v>
      </c>
      <c r="K58" s="4">
        <f t="shared" si="6"/>
        <v>0</v>
      </c>
      <c r="L58" s="4">
        <f t="shared" si="6"/>
        <v>0</v>
      </c>
      <c r="M58" s="4">
        <f t="shared" si="6"/>
        <v>0</v>
      </c>
      <c r="N58" s="4">
        <f t="shared" si="6"/>
        <v>0</v>
      </c>
      <c r="O58" s="4">
        <f t="shared" si="6"/>
        <v>0</v>
      </c>
      <c r="P58" s="4">
        <f t="shared" si="6"/>
        <v>0</v>
      </c>
      <c r="Q58" s="4">
        <f t="shared" si="6"/>
        <v>0</v>
      </c>
      <c r="R58" s="4">
        <f t="shared" si="6"/>
        <v>0</v>
      </c>
      <c r="S58" s="4">
        <f t="shared" si="6"/>
        <v>0</v>
      </c>
      <c r="T58" s="4">
        <f t="shared" si="6"/>
        <v>0</v>
      </c>
      <c r="U58" s="75">
        <f t="shared" si="6"/>
        <v>0</v>
      </c>
      <c r="V58" s="74">
        <f t="shared" si="6"/>
        <v>0</v>
      </c>
      <c r="W58" s="1" t="s">
        <v>14</v>
      </c>
    </row>
    <row r="59" spans="1:23" ht="20.25" customHeight="1" thickBot="1" x14ac:dyDescent="0.25">
      <c r="A59" s="195" t="s">
        <v>26</v>
      </c>
      <c r="B59" s="196"/>
      <c r="C59" s="196"/>
      <c r="D59" s="196"/>
      <c r="E59" s="107" t="s">
        <v>51</v>
      </c>
      <c r="F59" s="107" t="s">
        <v>51</v>
      </c>
      <c r="G59" s="107" t="s">
        <v>51</v>
      </c>
      <c r="H59" s="107" t="s">
        <v>51</v>
      </c>
      <c r="I59" s="108" t="s">
        <v>51</v>
      </c>
      <c r="J59" s="86">
        <f t="shared" ref="J59:U59" si="7">J37+J42+J58</f>
        <v>0</v>
      </c>
      <c r="K59" s="42">
        <f t="shared" si="7"/>
        <v>0</v>
      </c>
      <c r="L59" s="42">
        <f t="shared" si="7"/>
        <v>0</v>
      </c>
      <c r="M59" s="42">
        <f t="shared" si="7"/>
        <v>0</v>
      </c>
      <c r="N59" s="42">
        <f t="shared" si="7"/>
        <v>0</v>
      </c>
      <c r="O59" s="42">
        <f t="shared" si="7"/>
        <v>0</v>
      </c>
      <c r="P59" s="42">
        <f t="shared" si="7"/>
        <v>0</v>
      </c>
      <c r="Q59" s="42">
        <f t="shared" si="7"/>
        <v>0</v>
      </c>
      <c r="R59" s="42">
        <f t="shared" si="7"/>
        <v>0</v>
      </c>
      <c r="S59" s="42">
        <f t="shared" si="7"/>
        <v>0</v>
      </c>
      <c r="T59" s="42">
        <f t="shared" si="7"/>
        <v>0</v>
      </c>
      <c r="U59" s="69">
        <f t="shared" si="7"/>
        <v>0</v>
      </c>
      <c r="V59" s="61">
        <f>SUM(V37,V42,V58)</f>
        <v>0</v>
      </c>
      <c r="W59" s="2" t="s">
        <v>14</v>
      </c>
    </row>
    <row r="60" spans="1:23" ht="18.75" customHeight="1" x14ac:dyDescent="0.2">
      <c r="A60" s="193"/>
      <c r="B60" s="193"/>
      <c r="C60" s="193"/>
      <c r="D60" s="193"/>
      <c r="E60" s="193"/>
      <c r="F60" s="193"/>
      <c r="G60" s="193"/>
      <c r="H60" s="193"/>
      <c r="I60" s="193"/>
      <c r="J60" s="193"/>
      <c r="K60" s="193"/>
      <c r="L60" s="193"/>
      <c r="M60" s="193"/>
      <c r="N60" s="193"/>
      <c r="O60" s="193"/>
      <c r="P60" s="193"/>
      <c r="T60" t="s">
        <v>69</v>
      </c>
      <c r="V60" s="90" t="e">
        <f>V58/V59*5</f>
        <v>#DIV/0!</v>
      </c>
      <c r="W60" s="79" t="s">
        <v>72</v>
      </c>
    </row>
    <row r="61" spans="1:23" ht="18.75" customHeight="1" x14ac:dyDescent="0.2"/>
    <row r="62" spans="1:23" ht="18.75" customHeight="1" x14ac:dyDescent="0.2"/>
    <row r="63" spans="1:23" ht="18.75" customHeight="1" x14ac:dyDescent="0.2"/>
    <row r="64" spans="1:23" ht="18.75" customHeight="1" x14ac:dyDescent="0.2"/>
    <row r="65" ht="18.75" customHeight="1" x14ac:dyDescent="0.2"/>
    <row r="66" ht="18.75" customHeight="1" x14ac:dyDescent="0.2"/>
    <row r="67" ht="18.75" customHeight="1" x14ac:dyDescent="0.2"/>
    <row r="68" ht="18.75" customHeight="1" x14ac:dyDescent="0.2"/>
    <row r="69" ht="18.75" customHeight="1" x14ac:dyDescent="0.2"/>
    <row r="70" ht="18.75" customHeight="1" x14ac:dyDescent="0.2"/>
    <row r="71" ht="18.75" customHeight="1" x14ac:dyDescent="0.2"/>
    <row r="72" ht="21" customHeight="1" x14ac:dyDescent="0.2"/>
    <row r="73" ht="21" customHeight="1" x14ac:dyDescent="0.2"/>
    <row r="74" ht="21" customHeight="1" x14ac:dyDescent="0.2"/>
    <row r="75" ht="21" customHeight="1" x14ac:dyDescent="0.2"/>
    <row r="76" ht="21" customHeight="1" x14ac:dyDescent="0.2"/>
    <row r="77" ht="21" customHeight="1" x14ac:dyDescent="0.2"/>
    <row r="78" ht="21" customHeight="1" x14ac:dyDescent="0.2"/>
    <row r="79" ht="21" customHeight="1" x14ac:dyDescent="0.2"/>
  </sheetData>
  <mergeCells count="104">
    <mergeCell ref="A1:V1"/>
    <mergeCell ref="N15:O15"/>
    <mergeCell ref="P15:R15"/>
    <mergeCell ref="B14:B15"/>
    <mergeCell ref="C14:C15"/>
    <mergeCell ref="D14:D15"/>
    <mergeCell ref="E14:E15"/>
    <mergeCell ref="F14:F15"/>
    <mergeCell ref="G14:G15"/>
    <mergeCell ref="A12:W12"/>
    <mergeCell ref="A13:I13"/>
    <mergeCell ref="M13:S13"/>
    <mergeCell ref="N14:O14"/>
    <mergeCell ref="P14:R14"/>
    <mergeCell ref="N10:O10"/>
    <mergeCell ref="P10:U10"/>
    <mergeCell ref="A11:W11"/>
    <mergeCell ref="A3:W3"/>
    <mergeCell ref="A5:W5"/>
    <mergeCell ref="N7:O7"/>
    <mergeCell ref="P7:U7"/>
    <mergeCell ref="N8:O8"/>
    <mergeCell ref="P8:U8"/>
    <mergeCell ref="N9:O9"/>
    <mergeCell ref="P9:U9"/>
    <mergeCell ref="A20:D21"/>
    <mergeCell ref="E20:E21"/>
    <mergeCell ref="F20:I20"/>
    <mergeCell ref="J20:J21"/>
    <mergeCell ref="K20:K21"/>
    <mergeCell ref="L20:L21"/>
    <mergeCell ref="M20:M21"/>
    <mergeCell ref="N20:N21"/>
    <mergeCell ref="O20:O21"/>
    <mergeCell ref="P20:P21"/>
    <mergeCell ref="Q20:Q21"/>
    <mergeCell ref="R20:R21"/>
    <mergeCell ref="P17:R17"/>
    <mergeCell ref="N17:O17"/>
    <mergeCell ref="S20:S21"/>
    <mergeCell ref="T20:T21"/>
    <mergeCell ref="U20:U21"/>
    <mergeCell ref="F25:F26"/>
    <mergeCell ref="G25:G26"/>
    <mergeCell ref="H25:H26"/>
    <mergeCell ref="B39:D39"/>
    <mergeCell ref="N16:O16"/>
    <mergeCell ref="P16:R16"/>
    <mergeCell ref="A19:I19"/>
    <mergeCell ref="P18:R18"/>
    <mergeCell ref="N18:O18"/>
    <mergeCell ref="J36:U36"/>
    <mergeCell ref="V43:W43"/>
    <mergeCell ref="C44:D44"/>
    <mergeCell ref="C45:D45"/>
    <mergeCell ref="B37:D37"/>
    <mergeCell ref="V20:W21"/>
    <mergeCell ref="A22:A42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40:D40"/>
    <mergeCell ref="B41:D41"/>
    <mergeCell ref="B42:D42"/>
    <mergeCell ref="I23:I24"/>
    <mergeCell ref="I25:I26"/>
    <mergeCell ref="F23:F24"/>
    <mergeCell ref="G23:G24"/>
    <mergeCell ref="H23:H24"/>
    <mergeCell ref="A43:D43"/>
    <mergeCell ref="B44:B51"/>
    <mergeCell ref="C51:D51"/>
    <mergeCell ref="C49:D49"/>
    <mergeCell ref="C50:D50"/>
    <mergeCell ref="B52:B57"/>
    <mergeCell ref="B32:D32"/>
    <mergeCell ref="B33:D33"/>
    <mergeCell ref="B36:D36"/>
    <mergeCell ref="B38:D38"/>
    <mergeCell ref="B34:D34"/>
    <mergeCell ref="B35:D35"/>
    <mergeCell ref="A60:P60"/>
    <mergeCell ref="E52:E53"/>
    <mergeCell ref="F53:I53"/>
    <mergeCell ref="C54:C55"/>
    <mergeCell ref="E54:E55"/>
    <mergeCell ref="F55:I55"/>
    <mergeCell ref="E56:E57"/>
    <mergeCell ref="F57:I57"/>
    <mergeCell ref="B58:D58"/>
    <mergeCell ref="A59:D59"/>
    <mergeCell ref="A44:A58"/>
    <mergeCell ref="C46:D46"/>
    <mergeCell ref="C47:D47"/>
    <mergeCell ref="C48:D48"/>
    <mergeCell ref="C52:C53"/>
    <mergeCell ref="C56:C57"/>
  </mergeCells>
  <phoneticPr fontId="5"/>
  <pageMargins left="0.98425196850393704" right="0.19685039370078741" top="0.78740157480314965" bottom="0.59055118110236227" header="0.51181102362204722" footer="0.51181102362204722"/>
  <pageSetup paperSize="9" scale="6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小学校</vt:lpstr>
      <vt:lpstr>中学校</vt:lpstr>
      <vt:lpstr>高校</vt:lpstr>
      <vt:lpstr>特別支援学校</vt:lpstr>
      <vt:lpstr>高校!Print_Area</vt:lpstr>
      <vt:lpstr>小学校!Print_Area</vt:lpstr>
      <vt:lpstr>中学校!Print_Area</vt:lpstr>
      <vt:lpstr>特別支援学校!Print_Area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南知多町役場</cp:lastModifiedBy>
  <cp:lastPrinted>2025-11-27T09:18:30Z</cp:lastPrinted>
  <dcterms:created xsi:type="dcterms:W3CDTF">2004-12-21T04:10:02Z</dcterms:created>
  <dcterms:modified xsi:type="dcterms:W3CDTF">2025-11-28T06:13:53Z</dcterms:modified>
</cp:coreProperties>
</file>